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9877702A-D288-4801-BC86-693D4447CF61}" xr6:coauthVersionLast="47" xr6:coauthVersionMax="47" xr10:uidLastSave="{345827F0-385A-4FF5-B370-ECA9EF9E076A}"/>
  <bookViews>
    <workbookView xWindow="-120" yWindow="-120" windowWidth="29040" windowHeight="15720" xr2:uid="{F50EBDA9-D3C2-4A16-A62E-8F1E62F34F40}"/>
  </bookViews>
  <sheets>
    <sheet name="Dan Castr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<sst xmlns="http://schemas.openxmlformats.org/spreadsheetml/2006/main" count="790" uniqueCount="325">
  <si>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</si>
  <si>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</si>
  <si>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</si>
  <si>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</si>
  <si>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</si>
  <si>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</si>
  <si>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</si>
  <si>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</si>
  <si>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</si>
  <si>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</si>
  <si>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</si>
  <si>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</si>
  <si>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</si>
  <si>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</si>
  <si>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</si>
  <si>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</si>
  <si>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</si>
  <si>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</si>
  <si>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</si>
  <si>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</si>
  <si>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</si>
  <si>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</si>
  <si>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</si>
  <si>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</si>
  <si>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</si>
  <si>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</si>
  <si>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</si>
  <si>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</si>
  <si>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</si>
  <si>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</si>
  <si>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</si>
  <si>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</si>
  <si>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</si>
  <si>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</si>
  <si>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</si>
  <si>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</si>
  <si>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</si>
  <si>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</si>
  <si>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</si>
  <si>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</si>
  <si>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</si>
  <si>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</si>
  <si>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</si>
  <si>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</si>
  <si>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</si>
  <si>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</si>
  <si>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</si>
  <si>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</si>
  <si>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</si>
  <si>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</si>
  <si>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</si>
  <si>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</si>
  <si>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</si>
  <si>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</si>
  <si>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</si>
  <si>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</si>
  <si>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</si>
  <si>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</si>
  <si>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</si>
  <si>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</si>
  <si>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</si>
  <si>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</si>
  <si>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</si>
  <si>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</si>
  <si>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</si>
  <si>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</si>
  <si>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</si>
  <si>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</si>
  <si>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</si>
  <si>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</si>
  <si>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</si>
  <si>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</si>
  <si>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</si>
  <si>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</si>
  <si>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</si>
  <si>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</si>
  <si>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</si>
  <si>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</si>
  <si>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</si>
  <si>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</si>
  <si>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</si>
  <si>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</si>
  <si>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</si>
  <si>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</si>
  <si>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</si>
  <si>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</si>
  <si>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</si>
  <si>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</si>
  <si>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</si>
  <si>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</si>
  <si>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</si>
  <si>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</si>
  <si>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</si>
  <si>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</si>
  <si>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</si>
  <si>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</si>
  <si>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</si>
  <si>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</si>
  <si>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</si>
  <si>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</si>
  <si>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</si>
  <si>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</si>
  <si>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</si>
  <si>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</si>
  <si>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</si>
  <si>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</si>
  <si>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</si>
  <si>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</si>
  <si>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</si>
  <si>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</si>
  <si>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</si>
  <si>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</si>
  <si>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</si>
  <si>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</si>
  <si>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</si>
  <si>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</si>
  <si>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</si>
  <si>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</si>
  <si>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</si>
  <si>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</si>
  <si>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</si>
  <si>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</si>
  <si>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</si>
  <si>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</si>
  <si>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</si>
  <si>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</si>
  <si>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</si>
  <si>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</si>
  <si>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</si>
  <si>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</si>
  <si>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</si>
  <si>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</si>
  <si>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</si>
  <si>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</si>
  <si>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</si>
  <si>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</si>
  <si>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</si>
  <si>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</si>
  <si>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</si>
  <si>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</si>
  <si>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</si>
  <si>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</si>
  <si>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</si>
  <si>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</si>
  <si>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</si>
  <si>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</si>
  <si>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</si>
  <si>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</si>
  <si>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</si>
  <si>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</si>
  <si>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</si>
  <si>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</si>
  <si>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</si>
  <si>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</si>
  <si>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</si>
  <si>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</si>
  <si>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</si>
  <si>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</si>
  <si>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</si>
  <si>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</si>
  <si>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</si>
  <si>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</si>
  <si>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</si>
  <si>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</si>
  <si>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</si>
  <si>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</si>
  <si>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</si>
  <si>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</si>
  <si>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</si>
  <si>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</si>
  <si>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</si>
  <si>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</si>
  <si>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</si>
  <si>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</si>
  <si>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</si>
  <si>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</si>
  <si>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</si>
  <si>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</si>
  <si>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Dan Castro</t>
  </si>
  <si>
    <t>ANV</t>
  </si>
  <si>
    <t>Brig. Gen.</t>
  </si>
  <si>
    <t>Lieutenant's Cup Participation Ribbon</t>
  </si>
  <si>
    <t>VMI Medal for Valor</t>
  </si>
  <si>
    <t>Conduct Jan/May 2020</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</si>
  <si>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</si>
  <si>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</si>
  <si>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</si>
  <si>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</si>
  <si>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</si>
  <si>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</si>
  <si>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</si>
  <si>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December Admin Points</t>
  </si>
  <si>
    <t>1st Quarter 2022 Admin</t>
  </si>
  <si>
    <t>BC ANV 2nd Qtr</t>
  </si>
  <si>
    <t>BC ANV 3Q</t>
  </si>
  <si>
    <t>BC ANV 4Q</t>
  </si>
  <si>
    <t>BC ANV 1Q</t>
  </si>
  <si>
    <t>ANV BC 2Q</t>
  </si>
  <si>
    <t>ANV BC 3Q</t>
  </si>
  <si>
    <t>Dixie Medal</t>
  </si>
  <si>
    <t>20Jan23940</t>
  </si>
  <si>
    <t>Dan Castro, CSA</t>
  </si>
  <si>
    <t>Nicholas Kunz, CSA</t>
  </si>
  <si>
    <t>TS Gettysburg</t>
  </si>
  <si>
    <t>Other (Enter description in Comments including # turns) /0</t>
  </si>
  <si>
    <t>20Jan23941</t>
  </si>
  <si>
    <t>Matthew Reyes, USA</t>
  </si>
  <si>
    <t>WDS Gettysburg</t>
  </si>
  <si>
    <t>20Jan23953</t>
  </si>
  <si>
    <t>Scott Parsons, USA</t>
  </si>
  <si>
    <t>!HISTORICAL 1.1 Gettysburg - July 1, 1863 /44</t>
  </si>
  <si>
    <t>20Feb23991</t>
  </si>
  <si>
    <t>004. Sharpsburg, June 25, 1863 (var. 21) /24</t>
  </si>
  <si>
    <t>20May24197</t>
  </si>
  <si>
    <t>20May24203</t>
  </si>
  <si>
    <t>Jason Campbell (closed), USA</t>
  </si>
  <si>
    <t>!HISTORICAL 1.1 Gettysburg - July 1, 1863/44</t>
  </si>
  <si>
    <t>20Dec24768</t>
  </si>
  <si>
    <t>!HISTORICAL 2. The Battle of Brandy Station - June 9, 1863 /47</t>
  </si>
  <si>
    <t>20Dec24776</t>
  </si>
  <si>
    <t>Craig Truesdell, USA</t>
  </si>
  <si>
    <t>WDS Vicksburg</t>
  </si>
  <si>
    <t>04h. Battle of Jackson.scn /18</t>
  </si>
  <si>
    <t>21Jan24880</t>
  </si>
  <si>
    <t>WDS Antietam</t>
  </si>
  <si>
    <t>053 CM_Cedar Mountain (Historical) /21</t>
  </si>
  <si>
    <t>21Mar25038</t>
  </si>
  <si>
    <t>Victor Nelson, USA</t>
  </si>
  <si>
    <t>WDS Atlanta</t>
  </si>
  <si>
    <t>113-Jonesboro August 31 Historical /20</t>
  </si>
  <si>
    <t>.</t>
  </si>
  <si>
    <t>21Apr25142</t>
  </si>
  <si>
    <t>03h. Raymond.scn /18</t>
  </si>
  <si>
    <t>21Apr25163</t>
  </si>
  <si>
    <t>WDS Chickamauga</t>
  </si>
  <si>
    <t>025 SR_Murfreesboro V.5 40 /40</t>
  </si>
  <si>
    <t>21May25241</t>
  </si>
  <si>
    <t>047 Chick_Meeting Engagement 130 /130</t>
  </si>
  <si>
    <t>21May25240</t>
  </si>
  <si>
    <t>William Stewart, CSA</t>
  </si>
  <si>
    <t>008 1BR_Bull Run V.6 /40</t>
  </si>
  <si>
    <t>21Jul25424</t>
  </si>
  <si>
    <t>WDS Shenandoah</t>
  </si>
  <si>
    <t>015_McDowell May 8th, 1862 /25</t>
  </si>
  <si>
    <t>21Jul25437</t>
  </si>
  <si>
    <t>Garret Fitzgerald, USA</t>
  </si>
  <si>
    <t>099 GM_Escape from Kentucky 38 /38</t>
  </si>
  <si>
    <t>21Aug25461</t>
  </si>
  <si>
    <t>Gary Houghtaling, CSA</t>
  </si>
  <si>
    <t>064 SM_South Mountain (Historical) /40</t>
  </si>
  <si>
    <t>21Aug25468</t>
  </si>
  <si>
    <t>005_1st Battle of Kernstown March 23rd, 1862 /21</t>
  </si>
  <si>
    <t>21Nov25647</t>
  </si>
  <si>
    <t>068 Gap_Gaps to Manassas /86</t>
  </si>
  <si>
    <t>22Apr26011</t>
  </si>
  <si>
    <t>Dirk Gross, USA</t>
  </si>
  <si>
    <t>186 EF_Equal force fight #4 /30</t>
  </si>
  <si>
    <t>22May26072</t>
  </si>
  <si>
    <t>Kyle FitzMaurice, USA</t>
  </si>
  <si>
    <t>jf_c1u2.scn /34</t>
  </si>
  <si>
    <t>22Jun26101</t>
  </si>
  <si>
    <t>Olivier Bianchi, USA</t>
  </si>
  <si>
    <t>22Jun26123</t>
  </si>
  <si>
    <t>Lynn Newell, USA</t>
  </si>
  <si>
    <t>05whatif_a. Champion Hill.scn /30</t>
  </si>
  <si>
    <t>22Jun26128</t>
  </si>
  <si>
    <t>026 SR_Murfreesboro V.5w 40 /40</t>
  </si>
  <si>
    <t>22Sep26375</t>
  </si>
  <si>
    <t>WDS Chancellorsville</t>
  </si>
  <si>
    <t>096F_Nov 17th Battle for Falmouth V.1.scn /36</t>
  </si>
  <si>
    <t>22Sep26383</t>
  </si>
  <si>
    <t>Derald Riggs, USA</t>
  </si>
  <si>
    <t>021c_April_29th /35</t>
  </si>
  <si>
    <t>22Sep26402</t>
  </si>
  <si>
    <t>James Gleason, USA</t>
  </si>
  <si>
    <t>029_C May 1st 11am.scn /25</t>
  </si>
  <si>
    <t>22Nov26507</t>
  </si>
  <si>
    <t>Kevin Wenker, USA</t>
  </si>
  <si>
    <t>WDS Petersburg</t>
  </si>
  <si>
    <t>118 Prince Edward Road, April 7th, 1865 /24</t>
  </si>
  <si>
    <t>22Nov26516</t>
  </si>
  <si>
    <t>WDS Franklin</t>
  </si>
  <si>
    <t>001_Columbia /23</t>
  </si>
  <si>
    <t>22Nov26536</t>
  </si>
  <si>
    <t>069 Holly Point Church I, Oct 27th, 1864 /20</t>
  </si>
  <si>
    <t>22Dec26586</t>
  </si>
  <si>
    <t>!Stonewall at Gettysburg Challenge /156</t>
  </si>
  <si>
    <t>23Mar26735</t>
  </si>
  <si>
    <t>23Mar26750</t>
  </si>
  <si>
    <t>John Brogden, USA</t>
  </si>
  <si>
    <t>Pemberton Gets Help Tournament_Port Gibson /38</t>
  </si>
  <si>
    <t>23Apr26783</t>
  </si>
  <si>
    <t>Richard Whipkey, USA</t>
  </si>
  <si>
    <t>cbp2_c1u1.scn /46</t>
  </si>
  <si>
    <t>24Jun27320</t>
  </si>
  <si>
    <t>095 GM_A Great clash north of the Cumberland 40 /40</t>
  </si>
  <si>
    <t>24Nov27411</t>
  </si>
  <si>
    <t>TS Chickamauga</t>
  </si>
  <si>
    <t>24Nov27421</t>
  </si>
  <si>
    <t>WDS Overland</t>
  </si>
  <si>
    <t>501-640609_Richmond East_A1 /57</t>
  </si>
  <si>
    <t>21May25218</t>
  </si>
  <si>
    <t>Denny Holt, CSA</t>
  </si>
  <si>
    <t>WDS Shiloh</t>
  </si>
  <si>
    <t>055 FH_Help from Ft. Donelson /18</t>
  </si>
  <si>
    <t>21Jul25329</t>
  </si>
  <si>
    <t>059 CM_Cedar Mountain V.6 /21</t>
  </si>
  <si>
    <t>21Jul25389</t>
  </si>
  <si>
    <t>21Sep25537</t>
  </si>
  <si>
    <t>060 H_Hagerstown /86</t>
  </si>
  <si>
    <t>21Jan24869</t>
  </si>
  <si>
    <t>Josef Seidl, CSA</t>
  </si>
  <si>
    <t>Sandy O'Neill, USA</t>
  </si>
  <si>
    <t>CAM_May 1863 Blind Meet V.2.scn /46</t>
  </si>
  <si>
    <t>Trevor Preston, USA</t>
  </si>
  <si>
    <t>David Dumas-Grégoire, CSA</t>
  </si>
  <si>
    <t>Steve Griffith, CSA</t>
  </si>
  <si>
    <t>20Feb23984</t>
  </si>
  <si>
    <t>Larry Mills, CSA</t>
  </si>
  <si>
    <t>Walt Dortch, USA</t>
  </si>
  <si>
    <t>120. Entrenched along Pipe Creek VII (var. 6) /213</t>
  </si>
  <si>
    <t>Scott Eichelberger, USA</t>
  </si>
  <si>
    <t>Jim Boling, USA</t>
  </si>
  <si>
    <t>Steve Tinling, USA</t>
  </si>
  <si>
    <t>Jim Garner,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</si>
</sst>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1">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9" sqref="J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16</v>
      </c>
      <c r="S5" s="2"/>
      <c r="T5" s="76"/>
      <c r="U5" s="77"/>
      <c r="V5" s="2"/>
      <c r="W5" s="76"/>
      <c r="X5" s="77"/>
      <c r="Y5" s="2"/>
      <c r="Z5" s="80"/>
      <c r="AA5" s="81"/>
      <c r="AB5" s="2"/>
    </row>
    <row r="6" spans="1:28" ht="15" customHeight="1" x14ac:dyDescent="0.25">
      <c r="A6" s="38" t="s">
        <v>89</v>
      </c>
      <c r="B6" s="24" t="s">
        <v>91</v>
      </c>
      <c r="C6" s="2"/>
      <c r="D6" s="24">
        <f>D10+D14+D18+D22</f>
        <v>14</v>
      </c>
      <c r="E6" s="24">
        <f t="shared" ref="E6:H6" si="0">E10+E14+E18+E22</f>
        <v>9</v>
      </c>
      <c r="F6" s="24">
        <f t="shared" si="0"/>
        <v>7</v>
      </c>
      <c r="G6" s="24">
        <f t="shared" si="0"/>
        <v>6</v>
      </c>
      <c r="H6" s="24">
        <f t="shared" si="0"/>
        <v>6</v>
      </c>
      <c r="I6" s="55">
        <f>SUM(D6:H6)</f>
        <v>42</v>
      </c>
      <c r="J6" s="56">
        <f>(2*(D6+E6)+F6)/(2*I6)</f>
        <v>0.63095238095238093</v>
      </c>
      <c r="K6" s="56">
        <f>(2*(G6+H6)+F6)/(2*I6)</f>
        <v>0.36904761904761907</v>
      </c>
      <c r="L6" s="2"/>
      <c r="M6" s="28">
        <v>2002</v>
      </c>
      <c r="N6" s="29" cm="1">
        <f t="array" ref="N6">SUMPRODUCT(--(YEAR('OBD File'!$A$3:$A$2000)=$M6))</f>
        <v>0</v>
      </c>
      <c r="O6" s="28">
        <v>2012</v>
      </c>
      <c r="P6" s="29" cm="1">
        <f t="array" ref="P6">SUMPRODUCT(--(YEAR('OBD File'!$A$3:$A$2000)=$O6))</f>
        <v>0</v>
      </c>
      <c r="Q6" s="28">
        <v>2022</v>
      </c>
      <c r="R6" s="29" cm="1">
        <f t="array" ref="R6">SUMPRODUCT(--(YEAR('OBD File'!$A$3:$A$2000)=$Q6))</f>
        <v>12</v>
      </c>
      <c r="S6" s="2"/>
      <c r="T6" s="63" t="s">
        <v>119</v>
      </c>
      <c r="U6" s="64"/>
      <c r="V6" s="32">
        <f>COUNTIFS('DOR Games'!G2:G4993,"WDS Antietam")</f>
        <v>9</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3</v>
      </c>
      <c r="S7" s="2"/>
      <c r="T7" s="63" t="s">
        <v>121</v>
      </c>
      <c r="U7" s="64"/>
      <c r="V7" s="32">
        <f>COUNTIFS('DOR Games'!G2:G4994,"WDS Atlanta")</f>
        <v>1</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3</v>
      </c>
      <c r="S8" s="2"/>
      <c r="T8" s="63" t="s">
        <v>124</v>
      </c>
      <c r="U8" s="64"/>
      <c r="V8" s="32">
        <f>COUNTIFS('DOR Games'!G2:G4995,"WDS Chancellorsville")</f>
        <v>4</v>
      </c>
      <c r="W8" s="63" t="s">
        <v>125</v>
      </c>
      <c r="X8" s="64"/>
      <c r="Y8" s="32">
        <f>COUNTIFS('DOR Games'!G2:G4995,"TS Chickamauga")</f>
        <v>1</v>
      </c>
      <c r="Z8" s="63" t="s">
        <v>123</v>
      </c>
      <c r="AA8" s="64"/>
      <c r="AB8" s="32">
        <f>COUNTIFS('DOR Games'!$G:$G,"MATRIX- Forge of Freedom")</f>
        <v>0</v>
      </c>
    </row>
    <row r="9" spans="1:28" ht="15" customHeight="1" x14ac:dyDescent="0.25">
      <c r="A9" s="40" t="s">
        <v>152</v>
      </c>
      <c r="B9" s="58">
        <f>SUM(B10:B11)</f>
        <v>518.31500000000005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5</v>
      </c>
      <c r="W9" s="63" t="s">
        <v>129</v>
      </c>
      <c r="X9" s="64"/>
      <c r="Y9" s="32">
        <f>COUNTIFS('DOR Games'!G2:G4996,"TS Gettysburg")</f>
        <v>1</v>
      </c>
      <c r="Z9" s="63" t="s">
        <v>126</v>
      </c>
      <c r="AA9" s="64"/>
      <c r="AB9" s="32">
        <f>COUNTIFS('DOR Games'!$G:$G,"War Between The States (WBTS)")</f>
        <v>0</v>
      </c>
    </row>
    <row r="10" spans="1:28" x14ac:dyDescent="0.25">
      <c r="A10" s="41" t="s">
        <v>94</v>
      </c>
      <c r="B10" s="59">
        <f>'OBD File'!D3</f>
        <v>364.315</v>
      </c>
      <c r="C10" s="2"/>
      <c r="D10" s="24">
        <f>'DOR Games'!BI4</f>
        <v>10</v>
      </c>
      <c r="E10" s="24">
        <f>'DOR Games'!BJ4</f>
        <v>9</v>
      </c>
      <c r="F10" s="24">
        <f>'DOR Games'!BK4</f>
        <v>6</v>
      </c>
      <c r="G10" s="24">
        <f>'DOR Games'!BL4</f>
        <v>4</v>
      </c>
      <c r="H10" s="24">
        <f>'DOR Games'!BM4</f>
        <v>3</v>
      </c>
      <c r="I10" s="55">
        <f>SUM(D10:H10)</f>
        <v>32</v>
      </c>
      <c r="J10" s="56">
        <f>(2*(D10+E10)+F10)/(2*I10)</f>
        <v>0.6875</v>
      </c>
      <c r="K10" s="56">
        <f>(2*(G10+H10)+F10)/(2*I10)</f>
        <v>0.3125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154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1</v>
      </c>
      <c r="W13" s="2"/>
      <c r="X13" s="2"/>
      <c r="Y13" s="2"/>
      <c r="Z13" s="2"/>
      <c r="AA13" s="2"/>
      <c r="AB13" s="2"/>
    </row>
    <row r="14" spans="1:28" ht="15" customHeight="1" x14ac:dyDescent="0.25">
      <c r="A14" s="30" t="s">
        <v>99</v>
      </c>
      <c r="B14" s="31">
        <v>30</v>
      </c>
      <c r="C14" s="2"/>
      <c r="D14" s="24">
        <f>'DOR Games'!BI9</f>
        <v>3</v>
      </c>
      <c r="E14" s="24">
        <f>'DOR Games'!BJ9</f>
        <v>0</v>
      </c>
      <c r="F14" s="24">
        <f>'DOR Games'!BK9</f>
        <v>0</v>
      </c>
      <c r="G14" s="24">
        <f>'DOR Games'!BL9</f>
        <v>2</v>
      </c>
      <c r="H14" s="24">
        <f>'DOR Games'!BM9</f>
        <v>2</v>
      </c>
      <c r="I14" s="55">
        <f>SUM(D14:H14)</f>
        <v>7</v>
      </c>
      <c r="J14" s="56">
        <f>(2*(D14+E14)+F14)/(2*I14)</f>
        <v>0.42857142857142855</v>
      </c>
      <c r="K14" s="56">
        <f>(2*(G14+H14)+F14)/(2*I14)</f>
        <v>0.5714285714285714</v>
      </c>
      <c r="L14" s="2"/>
      <c r="M14" s="28">
        <v>2010</v>
      </c>
      <c r="N14" s="29" cm="1">
        <f t="array" ref="N14">SUMPRODUCT(--(YEAR('OBD File'!$A$3:$A$2000)=$M14))</f>
        <v>0</v>
      </c>
      <c r="O14" s="28">
        <v>2020</v>
      </c>
      <c r="P14" s="29" cm="1">
        <f t="array" ref="P14">SUMPRODUCT(--(YEAR('OBD File'!$A$3:$A$2000)=$O14))</f>
        <v>9</v>
      </c>
      <c r="Q14" s="28">
        <v>2030</v>
      </c>
      <c r="R14" s="29" cm="1">
        <f t="array" ref="R14">SUMPRODUCT(--(YEAR('OBD File'!$A$3:$A$2000)=$Q14))</f>
        <v>0</v>
      </c>
      <c r="S14" s="2"/>
      <c r="T14" s="63" t="s">
        <v>129</v>
      </c>
      <c r="U14" s="64"/>
      <c r="V14" s="32">
        <f>COUNTIFS('DOR Games'!G2:G5000,"WDS Gettysburg")</f>
        <v>9</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43</v>
      </c>
      <c r="S15" s="2"/>
      <c r="T15" s="63" t="s">
        <v>136</v>
      </c>
      <c r="U15" s="64"/>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1</v>
      </c>
      <c r="E18" s="24">
        <f>'DOR Games'!BU13</f>
        <v>0</v>
      </c>
      <c r="F18" s="24">
        <f>'DOR Games'!BU14</f>
        <v>1</v>
      </c>
      <c r="G18" s="24">
        <f>'DOR Games'!BU15</f>
        <v>0</v>
      </c>
      <c r="H18" s="24">
        <f>'DOR Games'!BU16</f>
        <v>1</v>
      </c>
      <c r="I18" s="55">
        <f>SUM(D18:H18)</f>
        <v>3</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536</v>
      </c>
      <c r="S18" s="2"/>
      <c r="T18" s="63" t="s">
        <v>143</v>
      </c>
      <c r="U18" s="64"/>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319</v>
      </c>
      <c r="S19" s="2"/>
      <c r="T19" s="63" t="s">
        <v>146</v>
      </c>
      <c r="U19" s="64"/>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188</v>
      </c>
      <c r="S20" s="2"/>
      <c r="T20" s="63" t="s">
        <v>131</v>
      </c>
      <c r="U20" s="64"/>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117</v>
      </c>
      <c r="S21" s="2"/>
      <c r="T21" s="63" t="s">
        <v>149</v>
      </c>
      <c r="U21" s="64"/>
      <c r="V21" s="32">
        <f>COUNTIFS('DOR Games'!G2:G5007,"WDS Vicksburg")</f>
        <v>6</v>
      </c>
      <c r="W21" s="2"/>
      <c r="X21" s="2"/>
      <c r="Y21" s="2"/>
      <c r="Z21" s="65" t="s">
        <v>111</v>
      </c>
      <c r="AA21" s="66"/>
      <c r="AB21" s="37">
        <f>SUM(V6:V21,Y6:Y10,AB6:AB8)</f>
        <v>43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50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43</v>
      </c>
      <c r="K27" s="2"/>
      <c r="L27" s="2"/>
      <c r="M27" s="28">
        <v>2010</v>
      </c>
      <c r="N27" s="29" cm="1">
        <f t="array" ref="N27">SUMPRODUCT(--(YEAR('DOR Games'!$J$2:$J$5000)=2010),'DOR Games'!$K$2:$K$5000)</f>
        <v>0</v>
      </c>
      <c r="O27" s="28">
        <v>2020</v>
      </c>
      <c r="P27" s="29" cm="1">
        <f t="array" ref="P27">SUMPRODUCT(--(YEAR('DOR Games'!$J$2:$J$5000)=2020),'DOR Games'!$K$2:$K$5000)</f>
        <v>127</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1337</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1030</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223</v>
      </c>
      <c r="J31" s="2"/>
      <c r="K31" s="2"/>
      <c r="L31" s="2"/>
      <c r="M31" s="2"/>
      <c r="N31" s="2"/>
      <c r="O31" s="33" t="s">
        <v>139</v>
      </c>
      <c r="P31" s="34">
        <f>COUNTIFS('DOR Games'!$K$2:$K$5000,"&gt;=10",'DOR Games'!$K$2:$K$5000,"&lt;=49")</f>
        <v>35</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75</v>
      </c>
      <c r="J32" s="2"/>
      <c r="K32" s="2"/>
      <c r="L32" s="2"/>
      <c r="M32" s="2"/>
      <c r="N32" s="2"/>
      <c r="O32" s="33" t="s">
        <v>142</v>
      </c>
      <c r="P32" s="34">
        <f>COUNTIFS('DOR Games'!$K$2:$K$5000,"&gt;=50",'DOR Games'!$K$2:$K$5000,"&lt;=99")</f>
        <v>6</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9</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31.093023255813954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587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4" sqref="G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43842</v>
      </c>
      <c r="B3" s="16" t="str">
        <f>'DOR Games'!B2</f>
        <v>20Jan23940</v>
      </c>
      <c r="C3" s="46">
        <f>'DOR Games'!AI2</f>
        <v>30</v>
      </c>
      <c r="D3" s="47">
        <f>SUM($C$3:$C$5000)</f>
        <v>364.315</v>
      </c>
      <c r="F3" s="16">
        <v>43925</v>
      </c>
      <c r="G3" s="21" t="s">
        <v>181</v>
      </c>
      <c r="H3" s="21">
        <v>0</v>
      </c>
      <c r="I3" s="47">
        <f>SUM(H3:H5000)</f>
        <v>154</v>
      </c>
      <c r="K3" s="92">
        <f>D3</f>
        <v>364.315</v>
      </c>
      <c r="L3" s="93"/>
      <c r="M3" s="92">
        <f>I3</f>
        <v>154</v>
      </c>
      <c r="N3" s="93"/>
    </row>
    <row r="4" spans="1:14" x14ac:dyDescent="0.25">
      <c r="A4" s="16">
        <f>'DOR Games'!A3</f>
        <v>43845</v>
      </c>
      <c r="B4" s="16" t="str">
        <f>'DOR Games'!B3</f>
        <v>20Jan23941</v>
      </c>
      <c r="C4" s="46">
        <f>'DOR Games'!AI3</f>
        <v>6.04</v>
      </c>
      <c r="F4" s="16">
        <v>43925</v>
      </c>
      <c r="G4" s="21" t="s">
        <v>182</v>
      </c>
      <c r="H4" s="21">
        <v>0</v>
      </c>
      <c r="L4" s="83" t="s">
        <v>98</v>
      </c>
      <c r="M4" s="84"/>
    </row>
    <row r="5" spans="1:14" x14ac:dyDescent="0.25">
      <c r="A5" s="16">
        <f>'DOR Games'!A4</f>
        <v>43851</v>
      </c>
      <c r="B5" s="16" t="str">
        <f>'DOR Games'!B4</f>
        <v>20Jan23953</v>
      </c>
      <c r="C5" s="46">
        <f>'DOR Games'!AI4</f>
        <v>9.68</v>
      </c>
      <c r="F5" s="16">
        <v>43993</v>
      </c>
      <c r="G5" s="21" t="s">
        <v>183</v>
      </c>
      <c r="H5" s="21">
        <v>10</v>
      </c>
      <c r="L5" s="85">
        <f>SUM(K3+M3)</f>
        <v>518.31500000000005</v>
      </c>
      <c r="M5" s="86"/>
    </row>
    <row r="6" spans="1:14" x14ac:dyDescent="0.25">
      <c r="A6" s="16">
        <f>'DOR Games'!A5</f>
        <v>43875</v>
      </c>
      <c r="B6" s="16" t="str">
        <f>'DOR Games'!B5</f>
        <v>20Feb23984</v>
      </c>
      <c r="C6" s="46">
        <f>'DOR Games'!AI5</f>
        <v>0.375</v>
      </c>
      <c r="F6" s="16">
        <v>44199</v>
      </c>
      <c r="G6" s="21" t="s">
        <v>184</v>
      </c>
      <c r="H6" s="21">
        <v>4</v>
      </c>
      <c r="L6" s="87"/>
      <c r="M6" s="88"/>
    </row>
    <row r="7" spans="1:14" x14ac:dyDescent="0.25">
      <c r="A7" s="16">
        <f>'DOR Games'!A6</f>
        <v>43878</v>
      </c>
      <c r="B7" s="16" t="str">
        <f>'DOR Games'!B6</f>
        <v>20Feb23991</v>
      </c>
      <c r="C7" s="46">
        <f>'DOR Games'!AI6</f>
        <v>7.24</v>
      </c>
      <c r="F7" s="16">
        <v>44203</v>
      </c>
      <c r="G7" s="21" t="s">
        <v>185</v>
      </c>
      <c r="H7" s="21">
        <v>10</v>
      </c>
    </row>
    <row r="8" spans="1:14" x14ac:dyDescent="0.25">
      <c r="A8" s="16">
        <f>'DOR Games'!A7</f>
        <v>43957</v>
      </c>
      <c r="B8" s="16" t="str">
        <f>'DOR Games'!B7</f>
        <v>20May24197</v>
      </c>
      <c r="C8" s="46">
        <f>'DOR Games'!AI7</f>
        <v>6.04</v>
      </c>
      <c r="F8" s="16">
        <v>44203</v>
      </c>
      <c r="G8" s="21" t="s">
        <v>186</v>
      </c>
      <c r="H8" s="21">
        <v>20</v>
      </c>
    </row>
    <row r="9" spans="1:14" x14ac:dyDescent="0.25">
      <c r="A9" s="16">
        <f>'DOR Games'!A8</f>
        <v>43959</v>
      </c>
      <c r="B9" s="16" t="str">
        <f>'DOR Games'!B8</f>
        <v>20May24203</v>
      </c>
      <c r="C9" s="46">
        <f>'DOR Games'!AI8</f>
        <v>9.4</v>
      </c>
      <c r="F9" s="16">
        <v>44213</v>
      </c>
      <c r="G9" s="21" t="s">
        <v>187</v>
      </c>
      <c r="H9" s="21">
        <v>18</v>
      </c>
    </row>
    <row r="10" spans="1:14" x14ac:dyDescent="0.25">
      <c r="A10" s="16">
        <f>'DOR Games'!A9</f>
        <v>44171</v>
      </c>
      <c r="B10" s="16" t="str">
        <f>'DOR Games'!B9</f>
        <v>20Dec24768</v>
      </c>
      <c r="C10" s="46">
        <f>'DOR Games'!AI9</f>
        <v>10.36</v>
      </c>
      <c r="F10" s="16">
        <v>44293</v>
      </c>
      <c r="G10" s="21" t="s">
        <v>188</v>
      </c>
      <c r="H10" s="21">
        <v>15</v>
      </c>
    </row>
    <row r="11" spans="1:14" x14ac:dyDescent="0.25">
      <c r="A11" s="16">
        <f>'DOR Games'!A10</f>
        <v>44177</v>
      </c>
      <c r="B11" s="16" t="str">
        <f>'DOR Games'!B10</f>
        <v>20Dec24776</v>
      </c>
      <c r="C11" s="46">
        <f>'DOR Games'!AI10</f>
        <v>4.12</v>
      </c>
      <c r="F11" s="16">
        <v>44388</v>
      </c>
      <c r="G11" s="21" t="s">
        <v>189</v>
      </c>
      <c r="H11" s="21">
        <v>13</v>
      </c>
    </row>
    <row r="12" spans="1:14" x14ac:dyDescent="0.25">
      <c r="A12" s="16">
        <f>'DOR Games'!A11</f>
        <v>44222</v>
      </c>
      <c r="B12" s="16" t="str">
        <f>'DOR Games'!B11</f>
        <v>21Jan24869</v>
      </c>
      <c r="C12" s="46">
        <f>'DOR Games'!AI11</f>
        <v>11.08</v>
      </c>
      <c r="F12" s="16">
        <v>44483</v>
      </c>
      <c r="G12" s="21" t="s">
        <v>190</v>
      </c>
      <c r="H12" s="21">
        <v>13</v>
      </c>
    </row>
    <row r="13" spans="1:14" x14ac:dyDescent="0.25">
      <c r="A13" s="16">
        <f>'DOR Games'!A12</f>
        <v>44225</v>
      </c>
      <c r="B13" s="16" t="str">
        <f>'DOR Games'!B12</f>
        <v>21Jan24880</v>
      </c>
      <c r="C13" s="46">
        <f>'DOR Games'!AI12</f>
        <v>6.88</v>
      </c>
      <c r="F13" s="16">
        <v>44582</v>
      </c>
      <c r="G13" s="21" t="s">
        <v>191</v>
      </c>
      <c r="H13" s="21">
        <v>2</v>
      </c>
    </row>
    <row r="14" spans="1:14" x14ac:dyDescent="0.25">
      <c r="A14" s="16">
        <f>'DOR Games'!A13</f>
        <v>44274</v>
      </c>
      <c r="B14" s="16" t="str">
        <f>'DOR Games'!B13</f>
        <v>21Mar25038</v>
      </c>
      <c r="C14" s="46">
        <f>'DOR Games'!AI13</f>
        <v>5</v>
      </c>
      <c r="F14" s="16">
        <v>44656</v>
      </c>
      <c r="G14" s="21" t="s">
        <v>192</v>
      </c>
      <c r="H14" s="21">
        <v>6</v>
      </c>
    </row>
    <row r="15" spans="1:14" x14ac:dyDescent="0.25">
      <c r="A15" s="16">
        <f>'DOR Games'!A14</f>
        <v>44309</v>
      </c>
      <c r="B15" s="16" t="str">
        <f>'DOR Games'!B14</f>
        <v>21Apr25142</v>
      </c>
      <c r="C15" s="46">
        <f>'DOR Games'!AI14</f>
        <v>3.96</v>
      </c>
      <c r="F15" s="16">
        <v>44748</v>
      </c>
      <c r="G15" s="21" t="s">
        <v>193</v>
      </c>
      <c r="H15" s="21">
        <v>5</v>
      </c>
    </row>
    <row r="16" spans="1:14" x14ac:dyDescent="0.25">
      <c r="A16" s="16">
        <f>'DOR Games'!A15</f>
        <v>44314</v>
      </c>
      <c r="B16" s="16" t="str">
        <f>'DOR Games'!B15</f>
        <v>21Apr25163</v>
      </c>
      <c r="C16" s="46">
        <f>'DOR Games'!AI15</f>
        <v>10.62</v>
      </c>
      <c r="F16" s="16">
        <v>44855</v>
      </c>
      <c r="G16" s="21" t="s">
        <v>194</v>
      </c>
      <c r="H16" s="21">
        <v>6</v>
      </c>
    </row>
    <row r="17" spans="1:8" x14ac:dyDescent="0.25">
      <c r="A17" s="16">
        <f>'DOR Games'!A16</f>
        <v>44335</v>
      </c>
      <c r="B17" s="16" t="str">
        <f>'DOR Games'!B16</f>
        <v>21May25218</v>
      </c>
      <c r="C17" s="46">
        <f>'DOR Games'!AI16</f>
        <v>1.98</v>
      </c>
      <c r="F17" s="16">
        <v>44920</v>
      </c>
      <c r="G17" s="21" t="s">
        <v>195</v>
      </c>
      <c r="H17" s="21">
        <v>4</v>
      </c>
    </row>
    <row r="18" spans="1:8" x14ac:dyDescent="0.25">
      <c r="A18" s="16">
        <f>'DOR Games'!A17</f>
        <v>44345</v>
      </c>
      <c r="B18" s="16" t="str">
        <f>'DOR Games'!B17</f>
        <v>21May25241</v>
      </c>
      <c r="C18" s="46">
        <f>'DOR Games'!AI17</f>
        <v>12.75</v>
      </c>
      <c r="F18" s="16">
        <v>45013</v>
      </c>
      <c r="G18" s="21" t="s">
        <v>196</v>
      </c>
      <c r="H18" s="21">
        <v>6</v>
      </c>
    </row>
    <row r="19" spans="1:8" x14ac:dyDescent="0.25">
      <c r="A19" s="16">
        <f>'DOR Games'!A18</f>
        <v>44345</v>
      </c>
      <c r="B19" s="16" t="str">
        <f>'DOR Games'!B18</f>
        <v>21May25240</v>
      </c>
      <c r="C19" s="46">
        <f>'DOR Games'!AI18</f>
        <v>2.75</v>
      </c>
      <c r="F19" s="16">
        <v>45106</v>
      </c>
      <c r="G19" s="21" t="s">
        <v>197</v>
      </c>
      <c r="H19" s="21">
        <v>6</v>
      </c>
    </row>
    <row r="20" spans="1:8" x14ac:dyDescent="0.25">
      <c r="A20" s="16">
        <f>'DOR Games'!A19</f>
        <v>44381</v>
      </c>
      <c r="B20" s="16" t="str">
        <f>'DOR Games'!B19</f>
        <v>21Jul25329</v>
      </c>
      <c r="C20" s="46">
        <f>'DOR Games'!AI19</f>
        <v>2.52</v>
      </c>
      <c r="F20" s="16">
        <v>45246</v>
      </c>
      <c r="G20" s="21" t="s">
        <v>198</v>
      </c>
      <c r="H20" s="21">
        <v>6</v>
      </c>
    </row>
    <row r="21" spans="1:8" x14ac:dyDescent="0.25">
      <c r="A21" s="16">
        <f>'DOR Games'!A20</f>
        <v>44395</v>
      </c>
      <c r="B21" s="16" t="str">
        <f>'DOR Games'!B20</f>
        <v>21Jul25389</v>
      </c>
      <c r="C21" s="46">
        <f>'DOR Games'!AI20</f>
        <v>1.8</v>
      </c>
      <c r="F21" s="16">
        <v>45717</v>
      </c>
      <c r="G21" s="21" t="s">
        <v>199</v>
      </c>
      <c r="H21" s="21">
        <v>10</v>
      </c>
    </row>
    <row r="22" spans="1:8" x14ac:dyDescent="0.25">
      <c r="A22" s="16">
        <f>'DOR Games'!A21</f>
        <v>44404</v>
      </c>
      <c r="B22" s="16" t="str">
        <f>'DOR Games'!B21</f>
        <v>21Jul25424</v>
      </c>
      <c r="C22" s="46">
        <f>'DOR Games'!AI21</f>
        <v>8</v>
      </c>
      <c r="F22" s="16"/>
      <c r="G22" s="21"/>
      <c r="H22" s="21"/>
    </row>
    <row r="23" spans="1:8" x14ac:dyDescent="0.25">
      <c r="A23" s="16">
        <f>'DOR Games'!A22</f>
        <v>44407</v>
      </c>
      <c r="B23" s="16" t="str">
        <f>'DOR Games'!B22</f>
        <v>21Jul25437</v>
      </c>
      <c r="C23" s="46">
        <f>'DOR Games'!AI22</f>
        <v>8.64</v>
      </c>
      <c r="F23" s="16"/>
      <c r="G23" s="21"/>
      <c r="H23" s="21"/>
    </row>
    <row r="24" spans="1:8" x14ac:dyDescent="0.25">
      <c r="A24" s="16">
        <f>'DOR Games'!A23</f>
        <v>44416</v>
      </c>
      <c r="B24" s="16" t="str">
        <f>'DOR Games'!B23</f>
        <v>21Aug25461</v>
      </c>
      <c r="C24" s="46">
        <f>'DOR Games'!AI23</f>
        <v>5.68</v>
      </c>
      <c r="F24" s="16"/>
      <c r="G24" s="21"/>
      <c r="H24" s="21"/>
    </row>
    <row r="25" spans="1:8" x14ac:dyDescent="0.25">
      <c r="A25" s="16">
        <f>'DOR Games'!A24</f>
        <v>44419</v>
      </c>
      <c r="B25" s="16" t="str">
        <f>'DOR Games'!B24</f>
        <v>21Aug25468</v>
      </c>
      <c r="C25" s="46">
        <f>'DOR Games'!AI24</f>
        <v>3.75</v>
      </c>
      <c r="F25" s="16"/>
      <c r="G25" s="21"/>
      <c r="H25" s="21"/>
    </row>
    <row r="26" spans="1:8" x14ac:dyDescent="0.25">
      <c r="A26" s="16">
        <f>'DOR Games'!A25</f>
        <v>44455</v>
      </c>
      <c r="B26" s="16" t="str">
        <f>'DOR Games'!B25</f>
        <v>21Sep25537</v>
      </c>
      <c r="C26" s="46">
        <f>'DOR Games'!AI25</f>
        <v>6.8</v>
      </c>
      <c r="F26" s="16"/>
      <c r="G26" s="21"/>
      <c r="H26" s="21"/>
    </row>
    <row r="27" spans="1:8" x14ac:dyDescent="0.25">
      <c r="A27" s="16">
        <f>'DOR Games'!A26</f>
        <v>44515</v>
      </c>
      <c r="B27" s="16" t="str">
        <f>'DOR Games'!B26</f>
        <v>21Nov25647</v>
      </c>
      <c r="C27" s="46">
        <f>'DOR Games'!AI26</f>
        <v>9.18</v>
      </c>
      <c r="F27" s="16"/>
      <c r="G27" s="21"/>
      <c r="H27" s="21"/>
    </row>
    <row r="28" spans="1:8" x14ac:dyDescent="0.25">
      <c r="A28" s="16">
        <f>'DOR Games'!A27</f>
        <v>44670</v>
      </c>
      <c r="B28" s="16" t="str">
        <f>'DOR Games'!B27</f>
        <v>22Apr26011</v>
      </c>
      <c r="C28" s="46">
        <f>'DOR Games'!AI27</f>
        <v>7.2</v>
      </c>
      <c r="F28" s="16"/>
      <c r="G28" s="21"/>
      <c r="H28" s="21"/>
    </row>
    <row r="29" spans="1:8" x14ac:dyDescent="0.25">
      <c r="A29" s="16">
        <f>'DOR Games'!A28</f>
        <v>44696</v>
      </c>
      <c r="B29" s="16" t="str">
        <f>'DOR Games'!B28</f>
        <v>22May26072</v>
      </c>
      <c r="C29" s="46">
        <f>'DOR Games'!AI28</f>
        <v>7.5</v>
      </c>
      <c r="F29" s="16"/>
      <c r="G29" s="21"/>
      <c r="H29" s="21"/>
    </row>
    <row r="30" spans="1:8" x14ac:dyDescent="0.25">
      <c r="A30" s="16">
        <f>'DOR Games'!A29</f>
        <v>44713</v>
      </c>
      <c r="B30" s="16" t="str">
        <f>'DOR Games'!B29</f>
        <v>22Jun26101</v>
      </c>
      <c r="C30" s="46">
        <f>'DOR Games'!AI29</f>
        <v>12.2</v>
      </c>
      <c r="F30" s="16"/>
      <c r="G30" s="21"/>
      <c r="H30" s="21"/>
    </row>
    <row r="31" spans="1:8" x14ac:dyDescent="0.25">
      <c r="A31" s="16">
        <f>'DOR Games'!A30</f>
        <v>44725</v>
      </c>
      <c r="B31" s="16" t="str">
        <f>'DOR Games'!B30</f>
        <v>22Jun26123</v>
      </c>
      <c r="C31" s="46">
        <f>'DOR Games'!AI30</f>
        <v>7.76</v>
      </c>
      <c r="F31" s="16"/>
      <c r="G31" s="21"/>
      <c r="H31" s="21"/>
    </row>
    <row r="32" spans="1:8" x14ac:dyDescent="0.25">
      <c r="A32" s="16">
        <f>'DOR Games'!A31</f>
        <v>44727</v>
      </c>
      <c r="B32" s="16" t="str">
        <f>'DOR Games'!B31</f>
        <v>22Jun26128</v>
      </c>
      <c r="C32" s="46">
        <f>'DOR Games'!AI31</f>
        <v>7.7</v>
      </c>
      <c r="F32" s="16"/>
      <c r="G32" s="21"/>
      <c r="H32" s="21"/>
    </row>
    <row r="33" spans="1:8" x14ac:dyDescent="0.25">
      <c r="A33" s="16">
        <f>'DOR Games'!A32</f>
        <v>44810</v>
      </c>
      <c r="B33" s="16" t="str">
        <f>'DOR Games'!B32</f>
        <v>22Sep26375</v>
      </c>
      <c r="C33" s="46">
        <f>'DOR Games'!AI32</f>
        <v>9.06</v>
      </c>
      <c r="F33" s="16"/>
      <c r="G33" s="21"/>
      <c r="H33" s="21"/>
    </row>
    <row r="34" spans="1:8" x14ac:dyDescent="0.25">
      <c r="A34" s="16">
        <f>'DOR Games'!A33</f>
        <v>44813</v>
      </c>
      <c r="B34" s="16" t="str">
        <f>'DOR Games'!B33</f>
        <v>22Sep26383</v>
      </c>
      <c r="C34" s="46">
        <f>'DOR Games'!AI33</f>
        <v>10.1</v>
      </c>
      <c r="F34" s="16"/>
      <c r="G34" s="21"/>
      <c r="H34" s="21"/>
    </row>
    <row r="35" spans="1:8" x14ac:dyDescent="0.25">
      <c r="A35" s="16">
        <f>'DOR Games'!A34</f>
        <v>44822</v>
      </c>
      <c r="B35" s="16" t="str">
        <f>'DOR Games'!B34</f>
        <v>22Sep26402</v>
      </c>
      <c r="C35" s="46">
        <f>'DOR Games'!AI34</f>
        <v>8</v>
      </c>
      <c r="F35" s="16"/>
      <c r="G35" s="21"/>
      <c r="H35" s="21"/>
    </row>
    <row r="36" spans="1:8" x14ac:dyDescent="0.25">
      <c r="A36" s="16">
        <f>'DOR Games'!A35</f>
        <v>44873</v>
      </c>
      <c r="B36" s="16" t="str">
        <f>'DOR Games'!B35</f>
        <v>22Nov26507</v>
      </c>
      <c r="C36" s="46">
        <f>'DOR Games'!AI35</f>
        <v>7.24</v>
      </c>
      <c r="F36" s="16"/>
      <c r="G36" s="21"/>
      <c r="H36" s="21"/>
    </row>
    <row r="37" spans="1:8" x14ac:dyDescent="0.25">
      <c r="A37" s="16">
        <f>'DOR Games'!A36</f>
        <v>44876</v>
      </c>
      <c r="B37" s="16" t="str">
        <f>'DOR Games'!B36</f>
        <v>22Nov26516</v>
      </c>
      <c r="C37" s="46">
        <f>'DOR Games'!AI36</f>
        <v>5.75</v>
      </c>
      <c r="F37" s="16"/>
      <c r="G37" s="21"/>
      <c r="H37" s="21"/>
    </row>
    <row r="38" spans="1:8" x14ac:dyDescent="0.25">
      <c r="A38" s="16">
        <f>'DOR Games'!A37</f>
        <v>44888</v>
      </c>
      <c r="B38" s="16" t="str">
        <f>'DOR Games'!B37</f>
        <v>22Nov26536</v>
      </c>
      <c r="C38" s="46">
        <f>'DOR Games'!AI37</f>
        <v>6.2</v>
      </c>
      <c r="F38" s="16"/>
      <c r="G38" s="21"/>
      <c r="H38" s="21"/>
    </row>
    <row r="39" spans="1:8" x14ac:dyDescent="0.25">
      <c r="A39" s="16">
        <f>'DOR Games'!A38</f>
        <v>44913</v>
      </c>
      <c r="B39" s="16" t="str">
        <f>'DOR Games'!B38</f>
        <v>22Dec26586</v>
      </c>
      <c r="C39" s="46">
        <f>'DOR Games'!AI38</f>
        <v>12.98</v>
      </c>
      <c r="F39" s="16"/>
      <c r="G39" s="21"/>
      <c r="H39" s="21"/>
    </row>
    <row r="40" spans="1:8" x14ac:dyDescent="0.25">
      <c r="A40" s="16">
        <f>'DOR Games'!A39</f>
        <v>45002</v>
      </c>
      <c r="B40" s="16" t="str">
        <f>'DOR Games'!B39</f>
        <v>23Mar26735</v>
      </c>
      <c r="C40" s="46">
        <f>'DOR Games'!AI39</f>
        <v>24.52</v>
      </c>
      <c r="F40" s="16"/>
      <c r="G40" s="21"/>
      <c r="H40" s="21"/>
    </row>
    <row r="41" spans="1:8" x14ac:dyDescent="0.25">
      <c r="A41" s="16">
        <f>'DOR Games'!A40</f>
        <v>45012</v>
      </c>
      <c r="B41" s="16" t="str">
        <f>'DOR Games'!B40</f>
        <v>23Mar26750</v>
      </c>
      <c r="C41" s="46">
        <f>'DOR Games'!AI40</f>
        <v>3.6</v>
      </c>
      <c r="F41" s="16"/>
      <c r="G41" s="21"/>
      <c r="H41" s="21"/>
    </row>
    <row r="42" spans="1:8" x14ac:dyDescent="0.25">
      <c r="A42" s="16">
        <f>'DOR Games'!A41</f>
        <v>45038</v>
      </c>
      <c r="B42" s="16" t="str">
        <f>'DOR Games'!B41</f>
        <v>23Apr26783</v>
      </c>
      <c r="C42" s="46">
        <f>'DOR Games'!AI41</f>
        <v>7.5</v>
      </c>
      <c r="F42" s="16"/>
      <c r="G42" s="21"/>
      <c r="H42" s="21"/>
    </row>
    <row r="43" spans="1:8" x14ac:dyDescent="0.25">
      <c r="A43" s="16">
        <f>'DOR Games'!A42</f>
        <v>45450</v>
      </c>
      <c r="B43" s="16" t="str">
        <f>'DOR Games'!B42</f>
        <v>24Jun27320</v>
      </c>
      <c r="C43" s="46">
        <f>'DOR Games'!AI42</f>
        <v>7.92</v>
      </c>
      <c r="F43" s="16"/>
      <c r="G43" s="21"/>
      <c r="H43" s="21"/>
    </row>
    <row r="44" spans="1:8" x14ac:dyDescent="0.25">
      <c r="A44" s="16">
        <f>'DOR Games'!A43</f>
        <v>45597</v>
      </c>
      <c r="B44" s="16" t="str">
        <f>'DOR Games'!B43</f>
        <v>24Nov27411</v>
      </c>
      <c r="C44" s="46">
        <f>'DOR Games'!AI43</f>
        <v>19.440000000000001</v>
      </c>
      <c r="F44" s="16"/>
      <c r="G44" s="21"/>
      <c r="H44" s="21"/>
    </row>
    <row r="45" spans="1:8" x14ac:dyDescent="0.25">
      <c r="A45" s="16">
        <f>'DOR Games'!A44</f>
        <v>45606</v>
      </c>
      <c r="B45" s="16" t="str">
        <f>'DOR Games'!B44</f>
        <v>24Nov27421</v>
      </c>
      <c r="C45" s="46">
        <f>'DOR Games'!AI44</f>
        <v>15</v>
      </c>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G23" sqref="G2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'Dan Castro'!A1</f>
        <v>Dan Castro</v>
      </c>
      <c r="BI1" s="14" t="s">
        <v>11</v>
      </c>
      <c r="BJ1" s="14" t="s">
        <v>12</v>
      </c>
      <c r="BK1" s="14" t="s">
        <v>5</v>
      </c>
      <c r="BL1" s="14" t="s">
        <v>14</v>
      </c>
      <c r="BM1" s="14" t="s">
        <v>15</v>
      </c>
    </row>
    <row r="2" spans="1:76" x14ac:dyDescent="0.25">
      <c r="A2" s="15">
        <v>43842</v>
      </c>
      <c r="B2" s="62" t="s">
        <v>200</v>
      </c>
      <c r="C2" t="s">
        <v>64</v>
      </c>
      <c r="D2" t="s">
        <v>201</v>
      </c>
      <c r="E2" t="s">
        <v>65</v>
      </c>
      <c r="F2" t="s">
        <v>202</v>
      </c>
      <c r="G2" t="s">
        <v>203</v>
      </c>
      <c r="H2" s="62" t="s">
        <v>204</v>
      </c>
      <c r="I2" t="s">
        <v>66</v>
      </c>
      <c r="J2" s="16">
        <v>43842</v>
      </c>
      <c r="K2" s="14">
        <v>9</v>
      </c>
      <c r="L2" s="14" t="s">
        <v>65</v>
      </c>
      <c r="M2" t="s">
        <v>3</v>
      </c>
      <c r="N2" s="14">
        <v>30</v>
      </c>
      <c r="O2" s="14">
        <v>10</v>
      </c>
      <c r="AI2" s="17">
        <f>SUM(AJ2:BA2)</f>
        <v>30</v>
      </c>
      <c r="AJ2" s="18">
        <f t="shared" ref="AJ2:AJ33" si="0">SUMIFS(N2,D2,"*"&amp;$BC$1&amp;"*")</f>
        <v>30</v>
      </c>
      <c r="AK2" s="18">
        <f t="shared" ref="AK2:AK33" si="1">SUMIFS(O2,F2,"*"&amp;$BC$1&amp;"*")</f>
        <v>0</v>
      </c>
      <c r="AL2" s="18">
        <f t="shared" ref="AL2:AL33" si="2">SUMIFS(N2,Q2,"*"&amp;$BC$1&amp;"*",P2,"CSA")</f>
        <v>0</v>
      </c>
      <c r="AM2" s="18">
        <f t="shared" ref="AM2:AM33" si="3">SUMIFS(O2,Q2,"*"&amp;$BC$1&amp;"*",P2,"USA")</f>
        <v>0</v>
      </c>
      <c r="AN2" s="18">
        <f t="shared" ref="AN2:AN33" si="4">SUMIFS(N2,S2,"*"&amp;$BC$1&amp;"*",R2,"CSA")</f>
        <v>0</v>
      </c>
      <c r="AO2" s="18">
        <f t="shared" ref="AO2:AO33" si="5">SUMIFS(O2,S2,"*"&amp;$BC$1&amp;"*",R2,"USA")</f>
        <v>0</v>
      </c>
      <c r="AP2" s="18">
        <f t="shared" ref="AP2:AP33" si="6">SUMIFS(N2,U2,"*"&amp;$BC$1&amp;"*",T2,"CSA")</f>
        <v>0</v>
      </c>
      <c r="AQ2" s="18">
        <f t="shared" ref="AQ2:AQ33" si="7">SUMIFS(O2,U2,"*"&amp;$BC$1&amp;"*",T2,"USA")</f>
        <v>0</v>
      </c>
      <c r="AR2" s="18">
        <f t="shared" ref="AR2:AR33" si="8">SUMIFS(N2,W2,"*"&amp;$BC$1&amp;"*",V2,"CSA")</f>
        <v>0</v>
      </c>
      <c r="AS2" s="18">
        <f t="shared" ref="AS2:AS33" si="9">SUMIFS(O2,W2,"*"&amp;$BC$1&amp;"*",V2,"USA")</f>
        <v>0</v>
      </c>
      <c r="AT2" s="18">
        <f t="shared" ref="AT2:AT33" si="10">SUMIFS(N2,Y2,"*"&amp;$BC$1&amp;"*",X2,"CSA")</f>
        <v>0</v>
      </c>
      <c r="AU2" s="18">
        <f t="shared" ref="AU2:AU33" si="11">SUMIFS(O2,Y2,"*"&amp;$BC$1&amp;"*",X2,"USA")</f>
        <v>0</v>
      </c>
      <c r="AV2" s="18">
        <f t="shared" ref="AV2:AV33" si="12">SUMIFS(N2,AA2,"*"&amp;$BC$1&amp;"*",Z2,"CSA")</f>
        <v>0</v>
      </c>
      <c r="AW2" s="18">
        <f t="shared" ref="AW2:AW33" si="13">SUMIFS(O2,AA2,"*"&amp;$BC$1&amp;"*",Z2,"USA")</f>
        <v>0</v>
      </c>
      <c r="AX2" s="18">
        <f t="shared" ref="AX2:AX33" si="14">SUMIFS(N2,AC2,"*"&amp;$BC$1&amp;"*",AB2,"CSA")</f>
        <v>0</v>
      </c>
      <c r="AY2" s="18">
        <f t="shared" ref="AY2:AY33" si="15">SUMIFS(O2,AC2,"*"&amp;$BC$1&amp;"*",AB2,"USA")</f>
        <v>0</v>
      </c>
      <c r="AZ2" s="18">
        <f t="shared" ref="AZ2:AZ33" si="16">SUMIFS(N2,AE2,"*"&amp;$BC$1&amp;"*",AD2,"CSA")</f>
        <v>0</v>
      </c>
      <c r="BA2" s="18">
        <f t="shared" ref="BA2:BA33" si="17">SUMIFS(O2,AE2,"*"&amp;$BC$1&amp;"*",AD2,"USA")</f>
        <v>0</v>
      </c>
      <c r="BC2">
        <f>SUMIFS($K$2:$K$4276,$D$2:$D$4276,"*"&amp;BC1&amp;"*",$L$2:$L$4276,"CSA",$I$2:$I$4276,"Battle")</f>
        <v>587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32</v>
      </c>
      <c r="BP2" t="s">
        <v>68</v>
      </c>
    </row>
    <row r="3" spans="1:76" x14ac:dyDescent="0.25">
      <c r="A3" s="15">
        <v>43845</v>
      </c>
      <c r="B3" s="62" t="s">
        <v>205</v>
      </c>
      <c r="C3" t="s">
        <v>64</v>
      </c>
      <c r="D3" t="s">
        <v>201</v>
      </c>
      <c r="E3" t="s">
        <v>65</v>
      </c>
      <c r="F3" t="s">
        <v>206</v>
      </c>
      <c r="G3" t="s">
        <v>207</v>
      </c>
      <c r="H3" s="62" t="s">
        <v>204</v>
      </c>
      <c r="I3" t="s">
        <v>70</v>
      </c>
      <c r="J3" s="16">
        <v>43873</v>
      </c>
      <c r="K3" s="14">
        <v>18</v>
      </c>
      <c r="L3" s="14" t="s">
        <v>64</v>
      </c>
      <c r="M3" t="s">
        <v>3</v>
      </c>
      <c r="N3" s="14">
        <v>6.04</v>
      </c>
      <c r="O3" s="14">
        <v>3.96</v>
      </c>
      <c r="AI3" s="17">
        <f t="shared" ref="AI3:AI66" si="18">SUM(AJ3:BA3)</f>
        <v>6.04</v>
      </c>
      <c r="AJ3" s="18">
        <f t="shared" si="0"/>
        <v>6.04</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A3" s="18">
        <f t="shared" si="17"/>
        <v>0</v>
      </c>
      <c r="BC3">
        <f>SUMIFS($K$2:$K$4276,$F$2:$F$4276,"*"&amp;BC1&amp;"*",$L$2:$L$4276,"USA",$I$2:$I$4276,"Battle")</f>
        <v>0</v>
      </c>
      <c r="BF3" t="s">
        <v>67</v>
      </c>
      <c r="BH3" t="s">
        <v>64</v>
      </c>
      <c r="BI3" s="14">
        <f>COUNTIFS($D$2:$D$4276,"*"&amp;$BC$1&amp;"*",$L$2:$L$4276,"CSA",$M$2:$M$4276,"Major Victory",$I$2:$I$4276,"Battle")</f>
        <v>10</v>
      </c>
      <c r="BJ3" s="14">
        <f>COUNTIFS($D$2:$D$4276,"*"&amp;$BC$1&amp;"*",$L$2:$L$4276,"CSA",$M$2:$M$4276,"Minor Victory",$I$2:$I$4276,"Battle")</f>
        <v>9</v>
      </c>
      <c r="BK3" s="14">
        <f>COUNTIFS($D$2:$D$4276,"*"&amp;$BC$1&amp;"*",$L$2:$L$4276,".",$I$2:$I$4276,"Battle")</f>
        <v>6</v>
      </c>
      <c r="BL3" s="14">
        <f>COUNTIFS($D$2:$D$4276,"*"&amp;$BC$1&amp;"*",$L$2:$L$4276,"USA",$M$2:$M$4276,"Minor Victory",$I$2:$I$4276,"Battle")</f>
        <v>4</v>
      </c>
      <c r="BM3" s="14">
        <f>COUNTIFS($D$2:$D$4276,"*"&amp;$BC$1&amp;"*",$L$2:$L$4276,"USA",$M$2:$M$4276,"Major Victory",$I$2:$I$4276,"Battle")</f>
        <v>3</v>
      </c>
      <c r="BO3" cm="1">
        <f t="array" ref="BO3">SUMPRODUCT(--EXACT($BP$3,$I$2:$I$4276))</f>
        <v>32</v>
      </c>
      <c r="BP3" t="s">
        <v>70</v>
      </c>
    </row>
    <row r="4" spans="1:76" x14ac:dyDescent="0.25">
      <c r="A4" s="15">
        <v>43851</v>
      </c>
      <c r="B4" s="62" t="s">
        <v>208</v>
      </c>
      <c r="C4" t="s">
        <v>64</v>
      </c>
      <c r="D4" t="s">
        <v>201</v>
      </c>
      <c r="E4" t="s">
        <v>65</v>
      </c>
      <c r="F4" t="s">
        <v>209</v>
      </c>
      <c r="G4" t="s">
        <v>207</v>
      </c>
      <c r="H4" s="62" t="s">
        <v>210</v>
      </c>
      <c r="I4" t="s">
        <v>70</v>
      </c>
      <c r="J4" s="16">
        <v>43974</v>
      </c>
      <c r="K4" s="14">
        <v>31</v>
      </c>
      <c r="L4" s="14" t="s">
        <v>64</v>
      </c>
      <c r="M4" t="s">
        <v>3</v>
      </c>
      <c r="N4" s="14">
        <v>9.68</v>
      </c>
      <c r="O4" s="14">
        <v>6.82</v>
      </c>
      <c r="AI4" s="17">
        <f t="shared" si="18"/>
        <v>9.68</v>
      </c>
      <c r="AJ4" s="18">
        <f t="shared" si="0"/>
        <v>9.68</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A4" s="18">
        <f t="shared" si="17"/>
        <v>0</v>
      </c>
      <c r="BC4">
        <f>SUM(BC2:BC3)</f>
        <v>587</v>
      </c>
      <c r="BI4" s="14">
        <f>SUM(BI2:BI3)</f>
        <v>10</v>
      </c>
      <c r="BJ4" s="14">
        <f>SUM(BJ2:BJ3)</f>
        <v>9</v>
      </c>
      <c r="BK4" s="14">
        <f>SUM(BK2:BK3)</f>
        <v>6</v>
      </c>
      <c r="BL4" s="14">
        <f>SUM(BL2:BL3)</f>
        <v>4</v>
      </c>
      <c r="BM4" s="14">
        <f>SUM(BM2:BM3)</f>
        <v>3</v>
      </c>
    </row>
    <row r="5" spans="1:76" x14ac:dyDescent="0.25">
      <c r="A5" s="15">
        <v>43875</v>
      </c>
      <c r="B5" s="62" t="s">
        <v>317</v>
      </c>
      <c r="C5" t="s">
        <v>64</v>
      </c>
      <c r="D5" t="s">
        <v>318</v>
      </c>
      <c r="E5" t="s">
        <v>65</v>
      </c>
      <c r="F5" t="s">
        <v>319</v>
      </c>
      <c r="G5" t="s">
        <v>207</v>
      </c>
      <c r="H5" s="62" t="s">
        <v>320</v>
      </c>
      <c r="I5" t="s">
        <v>84</v>
      </c>
      <c r="J5" s="16">
        <v>43875</v>
      </c>
      <c r="K5" s="14">
        <v>3</v>
      </c>
      <c r="L5" s="14" t="s">
        <v>230</v>
      </c>
      <c r="M5" t="s">
        <v>5</v>
      </c>
      <c r="N5" s="14">
        <v>0.375</v>
      </c>
      <c r="O5" s="14">
        <v>0.375</v>
      </c>
      <c r="P5" t="s">
        <v>65</v>
      </c>
      <c r="Q5" t="s">
        <v>321</v>
      </c>
      <c r="R5" t="s">
        <v>65</v>
      </c>
      <c r="S5" t="s">
        <v>227</v>
      </c>
      <c r="T5" t="s">
        <v>65</v>
      </c>
      <c r="U5" t="s">
        <v>322</v>
      </c>
      <c r="V5" t="s">
        <v>65</v>
      </c>
      <c r="W5" t="s">
        <v>323</v>
      </c>
      <c r="X5" t="s">
        <v>64</v>
      </c>
      <c r="Y5" t="s">
        <v>324</v>
      </c>
      <c r="Z5" t="s">
        <v>64</v>
      </c>
      <c r="AA5" t="s">
        <v>201</v>
      </c>
      <c r="AB5" t="s">
        <v>64</v>
      </c>
      <c r="AC5" t="s">
        <v>289</v>
      </c>
      <c r="AI5" s="17">
        <f t="shared" si="18"/>
        <v>0.375</v>
      </c>
      <c r="AJ5" s="18">
        <f t="shared" si="0"/>
        <v>0</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0.375</v>
      </c>
      <c r="AW5" s="18">
        <f t="shared" si="13"/>
        <v>0</v>
      </c>
      <c r="AX5" s="18">
        <f t="shared" si="14"/>
        <v>0</v>
      </c>
      <c r="AY5" s="18">
        <f t="shared" si="15"/>
        <v>0</v>
      </c>
      <c r="AZ5" s="18">
        <f t="shared" si="16"/>
        <v>0</v>
      </c>
      <c r="BA5" s="18">
        <f t="shared" si="17"/>
        <v>0</v>
      </c>
    </row>
    <row r="6" spans="1:76" x14ac:dyDescent="0.25">
      <c r="A6" s="15">
        <v>43878</v>
      </c>
      <c r="B6" s="62" t="s">
        <v>211</v>
      </c>
      <c r="C6" t="s">
        <v>64</v>
      </c>
      <c r="D6" t="s">
        <v>201</v>
      </c>
      <c r="E6" t="s">
        <v>65</v>
      </c>
      <c r="F6" t="s">
        <v>206</v>
      </c>
      <c r="G6" t="s">
        <v>207</v>
      </c>
      <c r="H6" s="62" t="s">
        <v>212</v>
      </c>
      <c r="I6" t="s">
        <v>70</v>
      </c>
      <c r="J6" s="16">
        <v>43943</v>
      </c>
      <c r="K6" s="14">
        <v>24</v>
      </c>
      <c r="L6" s="14" t="s">
        <v>64</v>
      </c>
      <c r="M6" t="s">
        <v>4</v>
      </c>
      <c r="N6" s="14">
        <v>7.24</v>
      </c>
      <c r="O6" s="14">
        <v>5.76</v>
      </c>
      <c r="AI6" s="17">
        <f t="shared" si="18"/>
        <v>7.24</v>
      </c>
      <c r="AJ6" s="18">
        <f t="shared" si="0"/>
        <v>7.24</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A6" s="18">
        <f t="shared" si="17"/>
        <v>0</v>
      </c>
      <c r="BI6" s="14" t="s">
        <v>11</v>
      </c>
      <c r="BJ6" s="14" t="s">
        <v>12</v>
      </c>
      <c r="BK6" s="14" t="s">
        <v>5</v>
      </c>
      <c r="BL6" s="14" t="s">
        <v>14</v>
      </c>
      <c r="BM6" s="14" t="s">
        <v>15</v>
      </c>
    </row>
    <row r="7" spans="1:76" x14ac:dyDescent="0.25">
      <c r="A7" s="15">
        <v>43957</v>
      </c>
      <c r="B7" s="62" t="s">
        <v>213</v>
      </c>
      <c r="C7" t="s">
        <v>64</v>
      </c>
      <c r="D7" t="s">
        <v>201</v>
      </c>
      <c r="E7" t="s">
        <v>65</v>
      </c>
      <c r="F7" t="s">
        <v>206</v>
      </c>
      <c r="G7" t="s">
        <v>207</v>
      </c>
      <c r="H7" s="62" t="s">
        <v>212</v>
      </c>
      <c r="I7" t="s">
        <v>70</v>
      </c>
      <c r="J7" s="16">
        <v>44327</v>
      </c>
      <c r="K7" s="14">
        <v>18</v>
      </c>
      <c r="L7" s="14" t="s">
        <v>64</v>
      </c>
      <c r="M7" t="s">
        <v>3</v>
      </c>
      <c r="N7" s="14">
        <v>6.04</v>
      </c>
      <c r="O7" s="14">
        <v>3.96</v>
      </c>
      <c r="AI7" s="17">
        <f t="shared" si="18"/>
        <v>6.04</v>
      </c>
      <c r="AJ7" s="18">
        <f t="shared" si="0"/>
        <v>6.04</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A7" s="18">
        <f t="shared" si="17"/>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2</v>
      </c>
      <c r="BM7" s="19">
        <f>COUNTIFS($F$2:$F$4276,"*"&amp;$BC$1&amp;"*",$L$2:$L$4276,"CSA",$M$2:$M$4276,"Major Victory",$I$2:$I$4276,"Maneuver")</f>
        <v>1</v>
      </c>
      <c r="BO7">
        <f>SUM(BI9:BM9)</f>
        <v>7</v>
      </c>
      <c r="BP7" t="s">
        <v>68</v>
      </c>
    </row>
    <row r="8" spans="1:76" x14ac:dyDescent="0.25">
      <c r="A8" s="15">
        <v>43959</v>
      </c>
      <c r="B8" s="62" t="s">
        <v>214</v>
      </c>
      <c r="C8" t="s">
        <v>64</v>
      </c>
      <c r="D8" t="s">
        <v>201</v>
      </c>
      <c r="E8" t="s">
        <v>65</v>
      </c>
      <c r="F8" t="s">
        <v>215</v>
      </c>
      <c r="G8" t="s">
        <v>207</v>
      </c>
      <c r="H8" s="62" t="s">
        <v>216</v>
      </c>
      <c r="I8" t="s">
        <v>70</v>
      </c>
      <c r="J8" s="16">
        <v>43974</v>
      </c>
      <c r="K8" s="14">
        <v>30</v>
      </c>
      <c r="L8" s="14" t="s">
        <v>64</v>
      </c>
      <c r="M8" t="s">
        <v>3</v>
      </c>
      <c r="N8" s="14">
        <v>9.4</v>
      </c>
      <c r="O8" s="14">
        <v>6.6</v>
      </c>
      <c r="AI8" s="17">
        <f t="shared" si="18"/>
        <v>9.4</v>
      </c>
      <c r="AJ8" s="18">
        <f t="shared" si="0"/>
        <v>9.4</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A8" s="18">
        <f t="shared" si="17"/>
        <v>0</v>
      </c>
      <c r="BF8" t="s">
        <v>67</v>
      </c>
      <c r="BH8" t="s">
        <v>64</v>
      </c>
      <c r="BI8" s="19">
        <f>COUNTIFS($D$2:$D$4276,"*"&amp;$BC$1&amp;"*",$L$2:$L$4276,"CSA",$M$2:$M$4276,"Major Victory",$I$2:$I$4276,"Maneuver")</f>
        <v>2</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1</v>
      </c>
      <c r="BO8" cm="1">
        <f t="array" ref="BO8">SUMPRODUCT(--EXACT($BP$8,$I$2:$I$4276))</f>
        <v>7</v>
      </c>
      <c r="BP8" t="s">
        <v>69</v>
      </c>
    </row>
    <row r="9" spans="1:76" x14ac:dyDescent="0.25">
      <c r="A9" s="15">
        <v>44171</v>
      </c>
      <c r="B9" s="62" t="s">
        <v>217</v>
      </c>
      <c r="C9" t="s">
        <v>64</v>
      </c>
      <c r="D9" t="s">
        <v>201</v>
      </c>
      <c r="E9" t="s">
        <v>65</v>
      </c>
      <c r="F9" t="s">
        <v>215</v>
      </c>
      <c r="G9" t="s">
        <v>207</v>
      </c>
      <c r="H9" s="62" t="s">
        <v>218</v>
      </c>
      <c r="I9" t="s">
        <v>70</v>
      </c>
      <c r="J9" s="16">
        <v>44220</v>
      </c>
      <c r="K9" s="14">
        <v>36</v>
      </c>
      <c r="L9" s="14" t="s">
        <v>64</v>
      </c>
      <c r="M9" t="s">
        <v>4</v>
      </c>
      <c r="N9" s="14">
        <v>10.36</v>
      </c>
      <c r="O9" s="14">
        <v>8.64</v>
      </c>
      <c r="AI9" s="17">
        <f t="shared" si="18"/>
        <v>10.36</v>
      </c>
      <c r="AJ9" s="18">
        <f t="shared" si="0"/>
        <v>10.36</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A9" s="18">
        <f t="shared" si="17"/>
        <v>0</v>
      </c>
      <c r="BI9" s="19">
        <f>SUM(BI7:BI8)</f>
        <v>3</v>
      </c>
      <c r="BJ9" s="19">
        <f>SUM(BJ7:BJ8)</f>
        <v>0</v>
      </c>
      <c r="BK9" s="19">
        <f>SUM(BK7:BK8)</f>
        <v>0</v>
      </c>
      <c r="BL9" s="19">
        <f>SUM(BL7:BL8)</f>
        <v>2</v>
      </c>
      <c r="BM9" s="19">
        <f>SUM(BM7:BM8)</f>
        <v>2</v>
      </c>
    </row>
    <row r="10" spans="1:76" x14ac:dyDescent="0.25">
      <c r="A10" s="15">
        <v>44177</v>
      </c>
      <c r="B10" s="62" t="s">
        <v>219</v>
      </c>
      <c r="C10" t="s">
        <v>64</v>
      </c>
      <c r="D10" t="s">
        <v>201</v>
      </c>
      <c r="E10" t="s">
        <v>65</v>
      </c>
      <c r="F10" t="s">
        <v>220</v>
      </c>
      <c r="G10" t="s">
        <v>221</v>
      </c>
      <c r="H10" s="62" t="s">
        <v>222</v>
      </c>
      <c r="I10" t="s">
        <v>70</v>
      </c>
      <c r="J10" s="16">
        <v>44177</v>
      </c>
      <c r="K10" s="14">
        <v>12</v>
      </c>
      <c r="L10" s="14" t="s">
        <v>64</v>
      </c>
      <c r="M10" t="s">
        <v>4</v>
      </c>
      <c r="N10" s="14">
        <v>4.12</v>
      </c>
      <c r="O10" s="14">
        <v>2.88</v>
      </c>
      <c r="AI10" s="17">
        <f t="shared" si="18"/>
        <v>4.12</v>
      </c>
      <c r="AJ10" s="18">
        <f t="shared" si="0"/>
        <v>4.12</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c r="BA10" s="18">
        <f t="shared" si="17"/>
        <v>0</v>
      </c>
    </row>
    <row r="11" spans="1:76" x14ac:dyDescent="0.25">
      <c r="A11" s="15">
        <v>44222</v>
      </c>
      <c r="B11" s="62" t="s">
        <v>310</v>
      </c>
      <c r="C11" t="s">
        <v>64</v>
      </c>
      <c r="D11" t="s">
        <v>311</v>
      </c>
      <c r="E11" t="s">
        <v>65</v>
      </c>
      <c r="F11" t="s">
        <v>312</v>
      </c>
      <c r="G11" t="s">
        <v>268</v>
      </c>
      <c r="H11" s="62" t="s">
        <v>313</v>
      </c>
      <c r="I11" t="s">
        <v>84</v>
      </c>
      <c r="J11" s="16">
        <v>44314</v>
      </c>
      <c r="K11" s="14">
        <v>36</v>
      </c>
      <c r="L11" s="14" t="s">
        <v>64</v>
      </c>
      <c r="M11" t="s">
        <v>3</v>
      </c>
      <c r="N11" s="14">
        <v>11.08</v>
      </c>
      <c r="O11" s="14">
        <v>7.92</v>
      </c>
      <c r="P11" t="s">
        <v>65</v>
      </c>
      <c r="Q11" t="s">
        <v>227</v>
      </c>
      <c r="R11" t="s">
        <v>65</v>
      </c>
      <c r="S11" t="s">
        <v>314</v>
      </c>
      <c r="T11" t="s">
        <v>65</v>
      </c>
      <c r="U11" t="s">
        <v>263</v>
      </c>
      <c r="V11" t="s">
        <v>64</v>
      </c>
      <c r="W11" t="s">
        <v>315</v>
      </c>
      <c r="X11" t="s">
        <v>64</v>
      </c>
      <c r="Y11" t="s">
        <v>201</v>
      </c>
      <c r="Z11" t="s">
        <v>64</v>
      </c>
      <c r="AA11" t="s">
        <v>316</v>
      </c>
      <c r="AI11" s="17">
        <f t="shared" si="18"/>
        <v>11.08</v>
      </c>
      <c r="AJ11" s="18">
        <f t="shared" si="0"/>
        <v>0</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11.08</v>
      </c>
      <c r="AU11" s="18">
        <f t="shared" si="11"/>
        <v>0</v>
      </c>
      <c r="AV11" s="18">
        <f t="shared" si="12"/>
        <v>0</v>
      </c>
      <c r="AW11" s="18">
        <f t="shared" si="13"/>
        <v>0</v>
      </c>
      <c r="AX11" s="18">
        <f t="shared" si="14"/>
        <v>0</v>
      </c>
      <c r="AY11" s="18">
        <f t="shared" si="15"/>
        <v>0</v>
      </c>
      <c r="AZ11" s="18">
        <f t="shared" si="16"/>
        <v>0</v>
      </c>
      <c r="BA11" s="18">
        <f t="shared" si="17"/>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44225</v>
      </c>
      <c r="B12" s="62" t="s">
        <v>223</v>
      </c>
      <c r="C12" t="s">
        <v>64</v>
      </c>
      <c r="D12" t="s">
        <v>201</v>
      </c>
      <c r="E12" t="s">
        <v>65</v>
      </c>
      <c r="F12" t="s">
        <v>206</v>
      </c>
      <c r="G12" t="s">
        <v>224</v>
      </c>
      <c r="H12" s="62" t="s">
        <v>225</v>
      </c>
      <c r="I12" t="s">
        <v>70</v>
      </c>
      <c r="J12" s="16">
        <v>44225</v>
      </c>
      <c r="K12" s="14">
        <v>21</v>
      </c>
      <c r="L12" s="14" t="s">
        <v>64</v>
      </c>
      <c r="M12" t="s">
        <v>3</v>
      </c>
      <c r="N12" s="14">
        <v>6.88</v>
      </c>
      <c r="O12" s="14">
        <v>4.62</v>
      </c>
      <c r="AI12" s="17">
        <f t="shared" si="18"/>
        <v>6.88</v>
      </c>
      <c r="AJ12" s="18">
        <f t="shared" si="0"/>
        <v>6.88</v>
      </c>
      <c r="AK12" s="18">
        <f t="shared" si="1"/>
        <v>0</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A12" s="18">
        <f t="shared" si="17"/>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44274</v>
      </c>
      <c r="B13" s="62" t="s">
        <v>226</v>
      </c>
      <c r="C13" t="s">
        <v>64</v>
      </c>
      <c r="D13" t="s">
        <v>201</v>
      </c>
      <c r="E13" t="s">
        <v>65</v>
      </c>
      <c r="F13" t="s">
        <v>227</v>
      </c>
      <c r="G13" t="s">
        <v>228</v>
      </c>
      <c r="H13" s="62" t="s">
        <v>229</v>
      </c>
      <c r="I13" t="s">
        <v>70</v>
      </c>
      <c r="J13" s="16">
        <v>44293</v>
      </c>
      <c r="K13" s="14">
        <v>20</v>
      </c>
      <c r="L13" s="14" t="s">
        <v>230</v>
      </c>
      <c r="M13" t="s">
        <v>5</v>
      </c>
      <c r="N13" s="14">
        <v>5</v>
      </c>
      <c r="O13" s="14">
        <v>5</v>
      </c>
      <c r="AI13" s="17">
        <f t="shared" si="18"/>
        <v>5</v>
      </c>
      <c r="AJ13" s="18">
        <f t="shared" si="0"/>
        <v>5</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A13" s="18">
        <f t="shared" si="17"/>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44309</v>
      </c>
      <c r="B14" s="62" t="s">
        <v>231</v>
      </c>
      <c r="C14" t="s">
        <v>64</v>
      </c>
      <c r="D14" t="s">
        <v>201</v>
      </c>
      <c r="E14" t="s">
        <v>65</v>
      </c>
      <c r="F14" t="s">
        <v>227</v>
      </c>
      <c r="G14" t="s">
        <v>221</v>
      </c>
      <c r="H14" s="62" t="s">
        <v>232</v>
      </c>
      <c r="I14" t="s">
        <v>70</v>
      </c>
      <c r="J14" s="16">
        <v>44309</v>
      </c>
      <c r="K14" s="14">
        <v>18</v>
      </c>
      <c r="L14" s="14" t="s">
        <v>65</v>
      </c>
      <c r="M14" t="s">
        <v>3</v>
      </c>
      <c r="N14" s="14">
        <v>3.96</v>
      </c>
      <c r="O14" s="14">
        <v>6.04</v>
      </c>
      <c r="AI14" s="17">
        <f t="shared" si="18"/>
        <v>3.96</v>
      </c>
      <c r="AJ14" s="18">
        <f t="shared" si="0"/>
        <v>3.96</v>
      </c>
      <c r="AK14" s="18">
        <f t="shared" si="1"/>
        <v>0</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A14" s="18">
        <f t="shared" si="17"/>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3</v>
      </c>
      <c r="BX14" t="s">
        <v>84</v>
      </c>
    </row>
    <row r="15" spans="1:76" x14ac:dyDescent="0.25">
      <c r="A15" s="15">
        <v>44314</v>
      </c>
      <c r="B15" s="62" t="s">
        <v>233</v>
      </c>
      <c r="C15" t="s">
        <v>64</v>
      </c>
      <c r="D15" t="s">
        <v>201</v>
      </c>
      <c r="E15" t="s">
        <v>65</v>
      </c>
      <c r="F15" t="s">
        <v>227</v>
      </c>
      <c r="G15" t="s">
        <v>234</v>
      </c>
      <c r="H15" s="62" t="s">
        <v>235</v>
      </c>
      <c r="I15" t="s">
        <v>70</v>
      </c>
      <c r="J15" s="16">
        <v>44340</v>
      </c>
      <c r="K15" s="14">
        <v>37</v>
      </c>
      <c r="L15" s="14" t="s">
        <v>64</v>
      </c>
      <c r="M15" t="s">
        <v>4</v>
      </c>
      <c r="N15" s="14">
        <v>10.62</v>
      </c>
      <c r="O15" s="14">
        <v>8.8800000000000008</v>
      </c>
      <c r="AI15" s="17">
        <f t="shared" si="18"/>
        <v>10.62</v>
      </c>
      <c r="AJ15" s="18">
        <f t="shared" si="0"/>
        <v>10.62</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A15" s="18">
        <f t="shared" si="17"/>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44335</v>
      </c>
      <c r="B16" s="62" t="s">
        <v>301</v>
      </c>
      <c r="C16" t="s">
        <v>64</v>
      </c>
      <c r="D16" t="s">
        <v>302</v>
      </c>
      <c r="E16" t="s">
        <v>65</v>
      </c>
      <c r="F16" t="s">
        <v>201</v>
      </c>
      <c r="G16" t="s">
        <v>303</v>
      </c>
      <c r="H16" s="62" t="s">
        <v>304</v>
      </c>
      <c r="I16" t="s">
        <v>69</v>
      </c>
      <c r="J16" s="16">
        <v>44335</v>
      </c>
      <c r="K16" s="14">
        <v>18</v>
      </c>
      <c r="L16" s="14" t="s">
        <v>64</v>
      </c>
      <c r="M16" t="s">
        <v>3</v>
      </c>
      <c r="N16" s="14">
        <v>3.02</v>
      </c>
      <c r="O16" s="14">
        <v>1.98</v>
      </c>
      <c r="AI16" s="17">
        <f t="shared" si="18"/>
        <v>1.98</v>
      </c>
      <c r="AJ16" s="18">
        <f t="shared" si="0"/>
        <v>0</v>
      </c>
      <c r="AK16" s="18">
        <f t="shared" si="1"/>
        <v>1.98</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A16" s="18">
        <f t="shared" si="17"/>
        <v>0</v>
      </c>
      <c r="BH16" t="s">
        <v>85</v>
      </c>
      <c r="BI16" s="14"/>
      <c r="BJ16" s="14"/>
      <c r="BK16" s="14"/>
      <c r="BL16" s="14"/>
      <c r="BM16" s="14"/>
      <c r="BN16" s="14"/>
      <c r="BS16">
        <f>COUNTIFS($L$2:$L$4550,".",$I$2:$I$4550,"Multiplayer Battle",$M$2:$M$4550,"Draw")</f>
        <v>1</v>
      </c>
      <c r="BU16">
        <f>SUM(BS15,BS20)</f>
        <v>1</v>
      </c>
      <c r="BV16" t="s">
        <v>15</v>
      </c>
    </row>
    <row r="17" spans="1:76" x14ac:dyDescent="0.25">
      <c r="A17" s="15">
        <v>44345</v>
      </c>
      <c r="B17" s="62" t="s">
        <v>236</v>
      </c>
      <c r="C17" t="s">
        <v>64</v>
      </c>
      <c r="D17" t="s">
        <v>201</v>
      </c>
      <c r="E17" t="s">
        <v>65</v>
      </c>
      <c r="F17" t="s">
        <v>227</v>
      </c>
      <c r="G17" t="s">
        <v>234</v>
      </c>
      <c r="H17" s="62" t="s">
        <v>237</v>
      </c>
      <c r="I17" t="s">
        <v>70</v>
      </c>
      <c r="J17" s="16">
        <v>44370</v>
      </c>
      <c r="K17" s="14">
        <v>51</v>
      </c>
      <c r="L17" s="14" t="s">
        <v>230</v>
      </c>
      <c r="M17" t="s">
        <v>5</v>
      </c>
      <c r="N17" s="14">
        <v>12.75</v>
      </c>
      <c r="O17" s="14">
        <v>12.75</v>
      </c>
      <c r="AF17" s="20"/>
      <c r="AI17" s="17">
        <f t="shared" si="18"/>
        <v>12.75</v>
      </c>
      <c r="AJ17" s="18">
        <f t="shared" si="0"/>
        <v>12.75</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A17" s="18">
        <f t="shared" si="17"/>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1</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44345</v>
      </c>
      <c r="B18" s="62" t="s">
        <v>238</v>
      </c>
      <c r="C18" t="s">
        <v>64</v>
      </c>
      <c r="D18" t="s">
        <v>201</v>
      </c>
      <c r="E18" t="s">
        <v>65</v>
      </c>
      <c r="F18" t="s">
        <v>239</v>
      </c>
      <c r="G18" t="s">
        <v>224</v>
      </c>
      <c r="H18" s="62" t="s">
        <v>240</v>
      </c>
      <c r="I18" t="s">
        <v>69</v>
      </c>
      <c r="J18" s="16">
        <v>44365</v>
      </c>
      <c r="K18" s="14">
        <v>25</v>
      </c>
      <c r="L18" s="14" t="s">
        <v>65</v>
      </c>
      <c r="M18" t="s">
        <v>3</v>
      </c>
      <c r="N18" s="14">
        <v>2.75</v>
      </c>
      <c r="O18" s="14">
        <v>4</v>
      </c>
      <c r="AF18" s="20"/>
      <c r="AI18" s="17">
        <f t="shared" si="18"/>
        <v>2.75</v>
      </c>
      <c r="AJ18" s="18">
        <f t="shared" si="0"/>
        <v>2.75</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A18" s="18">
        <f t="shared" si="17"/>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44381</v>
      </c>
      <c r="B19" s="62" t="s">
        <v>305</v>
      </c>
      <c r="C19" t="s">
        <v>64</v>
      </c>
      <c r="D19" t="s">
        <v>248</v>
      </c>
      <c r="E19" t="s">
        <v>65</v>
      </c>
      <c r="F19" t="s">
        <v>201</v>
      </c>
      <c r="G19" t="s">
        <v>224</v>
      </c>
      <c r="H19" s="62" t="s">
        <v>306</v>
      </c>
      <c r="I19" t="s">
        <v>69</v>
      </c>
      <c r="J19" s="16">
        <v>44384</v>
      </c>
      <c r="K19" s="14">
        <v>21</v>
      </c>
      <c r="L19" s="14" t="s">
        <v>64</v>
      </c>
      <c r="M19" t="s">
        <v>4</v>
      </c>
      <c r="N19" s="14">
        <v>3.23</v>
      </c>
      <c r="O19" s="14">
        <v>2.52</v>
      </c>
      <c r="AF19" s="20"/>
      <c r="AI19" s="17">
        <f t="shared" si="18"/>
        <v>2.52</v>
      </c>
      <c r="AJ19" s="18">
        <f t="shared" si="0"/>
        <v>0</v>
      </c>
      <c r="AK19" s="18">
        <f t="shared" si="1"/>
        <v>2.52</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A19" s="18">
        <f t="shared" si="17"/>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44395</v>
      </c>
      <c r="B20" s="62" t="s">
        <v>307</v>
      </c>
      <c r="C20" t="s">
        <v>64</v>
      </c>
      <c r="D20" t="s">
        <v>248</v>
      </c>
      <c r="E20" t="s">
        <v>65</v>
      </c>
      <c r="F20" t="s">
        <v>201</v>
      </c>
      <c r="G20" t="s">
        <v>224</v>
      </c>
      <c r="H20" s="62" t="s">
        <v>306</v>
      </c>
      <c r="I20" t="s">
        <v>69</v>
      </c>
      <c r="J20" s="16">
        <v>44395</v>
      </c>
      <c r="K20" s="14">
        <v>15</v>
      </c>
      <c r="L20" s="14" t="s">
        <v>64</v>
      </c>
      <c r="M20" t="s">
        <v>4</v>
      </c>
      <c r="N20" s="14">
        <v>2.4500000000000002</v>
      </c>
      <c r="O20" s="14">
        <v>1.8</v>
      </c>
      <c r="AF20" s="20"/>
      <c r="AI20" s="17">
        <f t="shared" si="18"/>
        <v>1.8</v>
      </c>
      <c r="AJ20" s="18">
        <f t="shared" si="0"/>
        <v>0</v>
      </c>
      <c r="AK20" s="18">
        <f t="shared" si="1"/>
        <v>1.8</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A20" s="18">
        <f t="shared" si="17"/>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44404</v>
      </c>
      <c r="B21" s="62" t="s">
        <v>241</v>
      </c>
      <c r="C21" t="s">
        <v>64</v>
      </c>
      <c r="D21" t="s">
        <v>201</v>
      </c>
      <c r="E21" t="s">
        <v>65</v>
      </c>
      <c r="F21" t="s">
        <v>227</v>
      </c>
      <c r="G21" t="s">
        <v>242</v>
      </c>
      <c r="H21" s="62" t="s">
        <v>243</v>
      </c>
      <c r="I21" t="s">
        <v>70</v>
      </c>
      <c r="J21" s="16">
        <v>44404</v>
      </c>
      <c r="K21" s="14">
        <v>25</v>
      </c>
      <c r="L21" s="14" t="s">
        <v>64</v>
      </c>
      <c r="M21" t="s">
        <v>3</v>
      </c>
      <c r="N21" s="14">
        <v>8</v>
      </c>
      <c r="O21" s="14">
        <v>5.5</v>
      </c>
      <c r="AI21" s="17">
        <f t="shared" si="18"/>
        <v>8</v>
      </c>
      <c r="AJ21" s="18">
        <f t="shared" si="0"/>
        <v>8</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A21" s="18">
        <f t="shared" si="17"/>
        <v>0</v>
      </c>
      <c r="BR21" t="s">
        <v>68</v>
      </c>
      <c r="BS21">
        <f>SUM(BS12:BS20)</f>
        <v>3</v>
      </c>
    </row>
    <row r="22" spans="1:76" x14ac:dyDescent="0.25">
      <c r="A22" s="15">
        <v>44407</v>
      </c>
      <c r="B22" s="62" t="s">
        <v>244</v>
      </c>
      <c r="C22" t="s">
        <v>64</v>
      </c>
      <c r="D22" t="s">
        <v>201</v>
      </c>
      <c r="E22" t="s">
        <v>65</v>
      </c>
      <c r="F22" t="s">
        <v>245</v>
      </c>
      <c r="G22" t="s">
        <v>234</v>
      </c>
      <c r="H22" s="62" t="s">
        <v>246</v>
      </c>
      <c r="I22" t="s">
        <v>70</v>
      </c>
      <c r="J22" s="16">
        <v>44407</v>
      </c>
      <c r="K22" s="14">
        <v>36</v>
      </c>
      <c r="L22" s="14" t="s">
        <v>65</v>
      </c>
      <c r="M22" t="s">
        <v>4</v>
      </c>
      <c r="N22" s="14">
        <v>8.64</v>
      </c>
      <c r="O22" s="14">
        <v>10.36</v>
      </c>
      <c r="AF22" s="20"/>
      <c r="AI22" s="17">
        <f t="shared" si="18"/>
        <v>8.64</v>
      </c>
      <c r="AJ22" s="18">
        <f t="shared" si="0"/>
        <v>8.64</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c r="BA22" s="18">
        <f t="shared" si="17"/>
        <v>0</v>
      </c>
    </row>
    <row r="23" spans="1:76" x14ac:dyDescent="0.25">
      <c r="A23" s="15">
        <v>44416</v>
      </c>
      <c r="B23" s="62" t="s">
        <v>247</v>
      </c>
      <c r="C23" t="s">
        <v>64</v>
      </c>
      <c r="D23" t="s">
        <v>201</v>
      </c>
      <c r="E23" t="s">
        <v>65</v>
      </c>
      <c r="F23" t="s">
        <v>248</v>
      </c>
      <c r="G23" t="s">
        <v>224</v>
      </c>
      <c r="H23" s="62" t="s">
        <v>249</v>
      </c>
      <c r="I23" t="s">
        <v>69</v>
      </c>
      <c r="J23" s="16">
        <v>44416</v>
      </c>
      <c r="K23" s="14">
        <v>37</v>
      </c>
      <c r="L23" s="14" t="s">
        <v>64</v>
      </c>
      <c r="M23" t="s">
        <v>3</v>
      </c>
      <c r="N23" s="14">
        <v>5.68</v>
      </c>
      <c r="O23" s="14">
        <v>4.07</v>
      </c>
      <c r="AF23" s="20"/>
      <c r="AI23" s="17">
        <f t="shared" si="18"/>
        <v>5.68</v>
      </c>
      <c r="AJ23" s="18">
        <f t="shared" si="0"/>
        <v>5.68</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c r="BA23" s="18">
        <f t="shared" si="17"/>
        <v>0</v>
      </c>
    </row>
    <row r="24" spans="1:76" x14ac:dyDescent="0.25">
      <c r="A24" s="15">
        <v>44419</v>
      </c>
      <c r="B24" s="62" t="s">
        <v>250</v>
      </c>
      <c r="C24" t="s">
        <v>64</v>
      </c>
      <c r="D24" t="s">
        <v>201</v>
      </c>
      <c r="E24" t="s">
        <v>65</v>
      </c>
      <c r="F24" t="s">
        <v>227</v>
      </c>
      <c r="G24" t="s">
        <v>242</v>
      </c>
      <c r="H24" s="62" t="s">
        <v>251</v>
      </c>
      <c r="I24" t="s">
        <v>70</v>
      </c>
      <c r="J24" s="16">
        <v>44419</v>
      </c>
      <c r="K24" s="14">
        <v>15</v>
      </c>
      <c r="L24" s="14" t="s">
        <v>230</v>
      </c>
      <c r="M24" t="s">
        <v>5</v>
      </c>
      <c r="N24" s="14">
        <v>3.75</v>
      </c>
      <c r="O24" s="14">
        <v>3.75</v>
      </c>
      <c r="AF24" s="20"/>
      <c r="AI24" s="17">
        <f t="shared" si="18"/>
        <v>3.75</v>
      </c>
      <c r="AJ24" s="18">
        <f t="shared" si="0"/>
        <v>3.75</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A24" s="18">
        <f t="shared" si="17"/>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44455</v>
      </c>
      <c r="B25" s="62" t="s">
        <v>308</v>
      </c>
      <c r="C25" t="s">
        <v>64</v>
      </c>
      <c r="D25" t="s">
        <v>248</v>
      </c>
      <c r="E25" t="s">
        <v>65</v>
      </c>
      <c r="F25" t="s">
        <v>201</v>
      </c>
      <c r="G25" t="s">
        <v>224</v>
      </c>
      <c r="H25" s="62" t="s">
        <v>309</v>
      </c>
      <c r="I25" t="s">
        <v>69</v>
      </c>
      <c r="J25" s="16">
        <v>44455</v>
      </c>
      <c r="K25" s="14">
        <v>45</v>
      </c>
      <c r="L25" s="14" t="s">
        <v>65</v>
      </c>
      <c r="M25" t="s">
        <v>3</v>
      </c>
      <c r="N25" s="14">
        <v>4.95</v>
      </c>
      <c r="O25" s="14">
        <v>6.8</v>
      </c>
      <c r="AF25" s="20"/>
      <c r="AI25" s="17">
        <f t="shared" si="18"/>
        <v>6.8</v>
      </c>
      <c r="AJ25" s="18">
        <f t="shared" si="0"/>
        <v>0</v>
      </c>
      <c r="AK25" s="18">
        <f t="shared" si="1"/>
        <v>6.8</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A25" s="18">
        <f t="shared" si="17"/>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44515</v>
      </c>
      <c r="B26" s="62" t="s">
        <v>252</v>
      </c>
      <c r="C26" t="s">
        <v>64</v>
      </c>
      <c r="D26" t="s">
        <v>201</v>
      </c>
      <c r="E26" t="s">
        <v>65</v>
      </c>
      <c r="F26" t="s">
        <v>248</v>
      </c>
      <c r="G26" t="s">
        <v>224</v>
      </c>
      <c r="H26" s="62" t="s">
        <v>253</v>
      </c>
      <c r="I26" t="s">
        <v>69</v>
      </c>
      <c r="J26" s="16">
        <v>44515</v>
      </c>
      <c r="K26" s="14">
        <v>62</v>
      </c>
      <c r="L26" s="14" t="s">
        <v>64</v>
      </c>
      <c r="M26" t="s">
        <v>3</v>
      </c>
      <c r="N26" s="14">
        <v>9.18</v>
      </c>
      <c r="O26" s="14">
        <v>6.82</v>
      </c>
      <c r="AI26" s="17">
        <f t="shared" si="18"/>
        <v>9.18</v>
      </c>
      <c r="AJ26" s="18">
        <f t="shared" si="0"/>
        <v>9.18</v>
      </c>
      <c r="AK26" s="18">
        <f t="shared" si="1"/>
        <v>0</v>
      </c>
      <c r="AL26" s="18">
        <f t="shared" si="2"/>
        <v>0</v>
      </c>
      <c r="AM26" s="18">
        <f t="shared" si="3"/>
        <v>0</v>
      </c>
      <c r="AN26" s="18">
        <f t="shared" si="4"/>
        <v>0</v>
      </c>
      <c r="AO26" s="18">
        <f t="shared" si="5"/>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A26" s="18">
        <f t="shared" si="17"/>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44670</v>
      </c>
      <c r="B27" s="62" t="s">
        <v>254</v>
      </c>
      <c r="C27" t="s">
        <v>64</v>
      </c>
      <c r="D27" t="s">
        <v>201</v>
      </c>
      <c r="E27" t="s">
        <v>65</v>
      </c>
      <c r="F27" t="s">
        <v>255</v>
      </c>
      <c r="G27" t="s">
        <v>224</v>
      </c>
      <c r="H27" s="62" t="s">
        <v>256</v>
      </c>
      <c r="I27" t="s">
        <v>70</v>
      </c>
      <c r="J27" s="16">
        <v>44673</v>
      </c>
      <c r="K27" s="14">
        <v>30</v>
      </c>
      <c r="L27" s="14" t="s">
        <v>65</v>
      </c>
      <c r="M27" t="s">
        <v>4</v>
      </c>
      <c r="N27" s="14">
        <v>7.2</v>
      </c>
      <c r="O27" s="14">
        <v>8.8000000000000007</v>
      </c>
      <c r="AI27" s="17">
        <f t="shared" si="18"/>
        <v>7.2</v>
      </c>
      <c r="AJ27" s="18">
        <f t="shared" si="0"/>
        <v>7.2</v>
      </c>
      <c r="AK27" s="18">
        <f t="shared" si="1"/>
        <v>0</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A27" s="18">
        <f t="shared" si="17"/>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44696</v>
      </c>
      <c r="B28" s="62" t="s">
        <v>257</v>
      </c>
      <c r="C28" t="s">
        <v>64</v>
      </c>
      <c r="D28" t="s">
        <v>201</v>
      </c>
      <c r="E28" t="s">
        <v>65</v>
      </c>
      <c r="F28" t="s">
        <v>258</v>
      </c>
      <c r="G28" t="s">
        <v>221</v>
      </c>
      <c r="H28" s="62" t="s">
        <v>259</v>
      </c>
      <c r="I28" t="s">
        <v>70</v>
      </c>
      <c r="J28" s="16">
        <v>44724</v>
      </c>
      <c r="K28" s="14">
        <v>30</v>
      </c>
      <c r="L28" s="14" t="s">
        <v>230</v>
      </c>
      <c r="M28" t="s">
        <v>5</v>
      </c>
      <c r="N28" s="14">
        <v>7.5</v>
      </c>
      <c r="O28" s="14">
        <v>7.5</v>
      </c>
      <c r="AI28" s="17">
        <f t="shared" si="18"/>
        <v>7.5</v>
      </c>
      <c r="AJ28" s="18">
        <f t="shared" si="0"/>
        <v>7.5</v>
      </c>
      <c r="AK28" s="18">
        <f t="shared" si="1"/>
        <v>0</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A28" s="18">
        <f t="shared" si="17"/>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44713</v>
      </c>
      <c r="B29" s="62" t="s">
        <v>260</v>
      </c>
      <c r="C29" t="s">
        <v>64</v>
      </c>
      <c r="D29" t="s">
        <v>201</v>
      </c>
      <c r="E29" t="s">
        <v>65</v>
      </c>
      <c r="F29" t="s">
        <v>261</v>
      </c>
      <c r="G29" t="s">
        <v>224</v>
      </c>
      <c r="H29" s="62" t="s">
        <v>249</v>
      </c>
      <c r="I29" t="s">
        <v>70</v>
      </c>
      <c r="J29" s="16">
        <v>44713</v>
      </c>
      <c r="K29" s="14">
        <v>40</v>
      </c>
      <c r="L29" s="14" t="s">
        <v>64</v>
      </c>
      <c r="M29" t="s">
        <v>3</v>
      </c>
      <c r="N29" s="14">
        <v>12.2</v>
      </c>
      <c r="O29" s="14">
        <v>8.8000000000000007</v>
      </c>
      <c r="AI29" s="17">
        <f t="shared" si="18"/>
        <v>12.2</v>
      </c>
      <c r="AJ29" s="18">
        <f t="shared" si="0"/>
        <v>12.2</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A29" s="18">
        <f t="shared" si="17"/>
        <v>0</v>
      </c>
      <c r="BH29" t="s">
        <v>85</v>
      </c>
      <c r="BI29" s="14"/>
      <c r="BJ29" s="14"/>
      <c r="BK29" s="14"/>
      <c r="BL29" s="14"/>
      <c r="BM29" s="14"/>
      <c r="BN29" s="14"/>
      <c r="BS29">
        <f>COUNTIFS($L$2:$L$4550,".",$I$2:$I$4550,"Multiplayer Maneuver",$M$2:$M$4550,"Draw")</f>
        <v>0</v>
      </c>
      <c r="BU29">
        <f>SUM(BS28,BS33)</f>
        <v>0</v>
      </c>
      <c r="BV29" t="s">
        <v>15</v>
      </c>
    </row>
    <row r="30" spans="1:76" x14ac:dyDescent="0.25">
      <c r="A30" s="15">
        <v>44725</v>
      </c>
      <c r="B30" s="62" t="s">
        <v>262</v>
      </c>
      <c r="C30" t="s">
        <v>64</v>
      </c>
      <c r="D30" t="s">
        <v>201</v>
      </c>
      <c r="E30" t="s">
        <v>65</v>
      </c>
      <c r="F30" t="s">
        <v>263</v>
      </c>
      <c r="G30" t="s">
        <v>221</v>
      </c>
      <c r="H30" s="62" t="s">
        <v>264</v>
      </c>
      <c r="I30" t="s">
        <v>70</v>
      </c>
      <c r="J30" s="16">
        <v>44725</v>
      </c>
      <c r="K30" s="14">
        <v>26</v>
      </c>
      <c r="L30" s="14" t="s">
        <v>64</v>
      </c>
      <c r="M30" t="s">
        <v>4</v>
      </c>
      <c r="N30" s="14">
        <v>7.76</v>
      </c>
      <c r="O30" s="14">
        <v>6.24</v>
      </c>
      <c r="AI30" s="17">
        <f t="shared" si="18"/>
        <v>7.76</v>
      </c>
      <c r="AJ30" s="18">
        <f t="shared" si="0"/>
        <v>7.76</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A30" s="18">
        <f t="shared" si="17"/>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44727</v>
      </c>
      <c r="B31" s="62" t="s">
        <v>265</v>
      </c>
      <c r="C31" t="s">
        <v>64</v>
      </c>
      <c r="D31" t="s">
        <v>201</v>
      </c>
      <c r="E31" t="s">
        <v>65</v>
      </c>
      <c r="F31" t="s">
        <v>258</v>
      </c>
      <c r="G31" t="s">
        <v>234</v>
      </c>
      <c r="H31" s="62" t="s">
        <v>266</v>
      </c>
      <c r="I31" t="s">
        <v>70</v>
      </c>
      <c r="J31" s="16">
        <v>44762</v>
      </c>
      <c r="K31" s="14">
        <v>35</v>
      </c>
      <c r="L31" s="14" t="s">
        <v>65</v>
      </c>
      <c r="M31" t="s">
        <v>3</v>
      </c>
      <c r="N31" s="14">
        <v>7.7</v>
      </c>
      <c r="O31" s="14">
        <v>10.8</v>
      </c>
      <c r="AI31" s="17">
        <f t="shared" si="18"/>
        <v>7.7</v>
      </c>
      <c r="AJ31" s="18">
        <f t="shared" si="0"/>
        <v>7.7</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A31" s="18">
        <f t="shared" si="17"/>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44810</v>
      </c>
      <c r="B32" s="62" t="s">
        <v>267</v>
      </c>
      <c r="C32" t="s">
        <v>64</v>
      </c>
      <c r="D32" t="s">
        <v>201</v>
      </c>
      <c r="E32" t="s">
        <v>65</v>
      </c>
      <c r="F32" t="s">
        <v>227</v>
      </c>
      <c r="G32" t="s">
        <v>268</v>
      </c>
      <c r="H32" s="62" t="s">
        <v>269</v>
      </c>
      <c r="I32" t="s">
        <v>70</v>
      </c>
      <c r="J32" s="16">
        <v>44810</v>
      </c>
      <c r="K32" s="14">
        <v>31</v>
      </c>
      <c r="L32" s="14" t="s">
        <v>64</v>
      </c>
      <c r="M32" t="s">
        <v>4</v>
      </c>
      <c r="N32" s="14">
        <v>9.06</v>
      </c>
      <c r="O32" s="14">
        <v>7.44</v>
      </c>
      <c r="AI32" s="17">
        <f t="shared" si="18"/>
        <v>9.06</v>
      </c>
      <c r="AJ32" s="18">
        <f t="shared" si="0"/>
        <v>9.06</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A32" s="18">
        <f t="shared" si="17"/>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44813</v>
      </c>
      <c r="B33" s="62" t="s">
        <v>270</v>
      </c>
      <c r="C33" t="s">
        <v>64</v>
      </c>
      <c r="D33" t="s">
        <v>201</v>
      </c>
      <c r="E33" t="s">
        <v>65</v>
      </c>
      <c r="F33" t="s">
        <v>271</v>
      </c>
      <c r="G33" t="s">
        <v>268</v>
      </c>
      <c r="H33" s="62" t="s">
        <v>272</v>
      </c>
      <c r="I33" t="s">
        <v>70</v>
      </c>
      <c r="J33" s="16">
        <v>44813</v>
      </c>
      <c r="K33" s="14">
        <v>35</v>
      </c>
      <c r="L33" s="14" t="s">
        <v>64</v>
      </c>
      <c r="M33" t="s">
        <v>4</v>
      </c>
      <c r="N33" s="14">
        <v>10.1</v>
      </c>
      <c r="O33" s="14">
        <v>8.4</v>
      </c>
      <c r="AI33" s="17">
        <f t="shared" si="18"/>
        <v>10.1</v>
      </c>
      <c r="AJ33" s="18">
        <f t="shared" si="0"/>
        <v>10.1</v>
      </c>
      <c r="AK33" s="18">
        <f t="shared" si="1"/>
        <v>0</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A33" s="18">
        <f t="shared" si="17"/>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44822</v>
      </c>
      <c r="B34" s="62" t="s">
        <v>273</v>
      </c>
      <c r="C34" t="s">
        <v>64</v>
      </c>
      <c r="D34" t="s">
        <v>201</v>
      </c>
      <c r="E34" t="s">
        <v>65</v>
      </c>
      <c r="F34" t="s">
        <v>274</v>
      </c>
      <c r="G34" t="s">
        <v>268</v>
      </c>
      <c r="H34" s="62" t="s">
        <v>275</v>
      </c>
      <c r="I34" t="s">
        <v>70</v>
      </c>
      <c r="J34" s="16">
        <v>44822</v>
      </c>
      <c r="K34" s="14">
        <v>25</v>
      </c>
      <c r="L34" s="14" t="s">
        <v>64</v>
      </c>
      <c r="M34" t="s">
        <v>3</v>
      </c>
      <c r="N34" s="14">
        <v>8</v>
      </c>
      <c r="O34" s="14">
        <v>5.5</v>
      </c>
      <c r="AI34" s="17">
        <f t="shared" si="18"/>
        <v>8</v>
      </c>
      <c r="AJ34" s="18">
        <f t="shared" ref="AJ34:AJ65" si="23">SUMIFS(N34,D34,"*"&amp;$BC$1&amp;"*")</f>
        <v>8</v>
      </c>
      <c r="AK34" s="18">
        <f t="shared" ref="AK34:AK65" si="24">SUMIFS(O34,F34,"*"&amp;$BC$1&amp;"*")</f>
        <v>0</v>
      </c>
      <c r="AL34" s="18">
        <f t="shared" ref="AL34:AL65" si="25">SUMIFS(N34,Q34,"*"&amp;$BC$1&amp;"*",P34,"CSA")</f>
        <v>0</v>
      </c>
      <c r="AM34" s="18">
        <f t="shared" ref="AM34:AM65" si="26">SUMIFS(O34,Q34,"*"&amp;$BC$1&amp;"*",P34,"USA")</f>
        <v>0</v>
      </c>
      <c r="AN34" s="18">
        <f t="shared" ref="AN34:AN65" si="27">SUMIFS(N34,S34,"*"&amp;$BC$1&amp;"*",R34,"CSA")</f>
        <v>0</v>
      </c>
      <c r="AO34" s="18">
        <f t="shared" ref="AO34:AO65" si="28">SUMIFS(O34,S34,"*"&amp;$BC$1&amp;"*",R34,"USA")</f>
        <v>0</v>
      </c>
      <c r="AP34" s="18">
        <f t="shared" ref="AP34:AP65" si="29">SUMIFS(N34,U34,"*"&amp;$BC$1&amp;"*",T34,"CSA")</f>
        <v>0</v>
      </c>
      <c r="AQ34" s="18">
        <f t="shared" ref="AQ34:AQ65" si="30">SUMIFS(O34,U34,"*"&amp;$BC$1&amp;"*",T34,"USA")</f>
        <v>0</v>
      </c>
      <c r="AR34" s="18">
        <f t="shared" ref="AR34:AR65" si="31">SUMIFS(N34,W34,"*"&amp;$BC$1&amp;"*",V34,"CSA")</f>
        <v>0</v>
      </c>
      <c r="AS34" s="18">
        <f t="shared" ref="AS34:AS65" si="32">SUMIFS(O34,W34,"*"&amp;$BC$1&amp;"*",V34,"USA")</f>
        <v>0</v>
      </c>
      <c r="AT34" s="18">
        <f t="shared" ref="AT34:AT65" si="33">SUMIFS(N34,Y34,"*"&amp;$BC$1&amp;"*",X34,"CSA")</f>
        <v>0</v>
      </c>
      <c r="AU34" s="18">
        <f t="shared" ref="AU34:AU65" si="34">SUMIFS(O34,Y34,"*"&amp;$BC$1&amp;"*",X34,"USA")</f>
        <v>0</v>
      </c>
      <c r="AV34" s="18">
        <f t="shared" ref="AV34:AV65" si="35">SUMIFS(N34,AA34,"*"&amp;$BC$1&amp;"*",Z34,"CSA")</f>
        <v>0</v>
      </c>
      <c r="AW34" s="18">
        <f t="shared" ref="AW34:AW65" si="36">SUMIFS(O34,AA34,"*"&amp;$BC$1&amp;"*",Z34,"USA")</f>
        <v>0</v>
      </c>
      <c r="AX34" s="18">
        <f t="shared" ref="AX34:AX65" si="37">SUMIFS(N34,AC34,"*"&amp;$BC$1&amp;"*",AB34,"CSA")</f>
        <v>0</v>
      </c>
      <c r="AY34" s="18">
        <f t="shared" ref="AY34:AY65" si="38">SUMIFS(O34,AC34,"*"&amp;$BC$1&amp;"*",AB34,"USA")</f>
        <v>0</v>
      </c>
      <c r="AZ34" s="18">
        <f t="shared" ref="AZ34:AZ65" si="39">SUMIFS(N34,AE34,"*"&amp;$BC$1&amp;"*",AD34,"CSA")</f>
        <v>0</v>
      </c>
      <c r="BA34" s="18">
        <f t="shared" ref="BA34:BA65" si="40">SUMIFS(O34,AE34,"*"&amp;$BC$1&amp;"*",AD34,"USA")</f>
        <v>0</v>
      </c>
      <c r="BR34" t="s">
        <v>68</v>
      </c>
      <c r="BS34">
        <f>SUM(BS25:BS33)</f>
        <v>0</v>
      </c>
    </row>
    <row r="35" spans="1:76" x14ac:dyDescent="0.25">
      <c r="A35" s="15">
        <v>44873</v>
      </c>
      <c r="B35" s="62" t="s">
        <v>276</v>
      </c>
      <c r="C35" t="s">
        <v>64</v>
      </c>
      <c r="D35" t="s">
        <v>201</v>
      </c>
      <c r="E35" t="s">
        <v>65</v>
      </c>
      <c r="F35" t="s">
        <v>277</v>
      </c>
      <c r="G35" t="s">
        <v>278</v>
      </c>
      <c r="H35" s="62" t="s">
        <v>279</v>
      </c>
      <c r="I35" t="s">
        <v>70</v>
      </c>
      <c r="J35" s="16">
        <v>44900</v>
      </c>
      <c r="K35" s="14">
        <v>24</v>
      </c>
      <c r="L35" s="14" t="s">
        <v>64</v>
      </c>
      <c r="M35" t="s">
        <v>4</v>
      </c>
      <c r="N35" s="14">
        <v>7.24</v>
      </c>
      <c r="O35" s="14">
        <v>5.76</v>
      </c>
      <c r="AI35" s="17">
        <f t="shared" si="18"/>
        <v>7.24</v>
      </c>
      <c r="AJ35" s="18">
        <f t="shared" si="23"/>
        <v>7.24</v>
      </c>
      <c r="AK35" s="18">
        <f t="shared" si="24"/>
        <v>0</v>
      </c>
      <c r="AL35" s="18">
        <f t="shared" si="25"/>
        <v>0</v>
      </c>
      <c r="AM35" s="18">
        <f t="shared" si="26"/>
        <v>0</v>
      </c>
      <c r="AN35" s="18">
        <f t="shared" si="27"/>
        <v>0</v>
      </c>
      <c r="AO35" s="18">
        <f t="shared" si="28"/>
        <v>0</v>
      </c>
      <c r="AP35" s="18">
        <f t="shared" si="29"/>
        <v>0</v>
      </c>
      <c r="AQ35" s="18">
        <f t="shared" si="30"/>
        <v>0</v>
      </c>
      <c r="AR35" s="18">
        <f t="shared" si="31"/>
        <v>0</v>
      </c>
      <c r="AS35" s="18">
        <f t="shared" si="32"/>
        <v>0</v>
      </c>
      <c r="AT35" s="18">
        <f t="shared" si="33"/>
        <v>0</v>
      </c>
      <c r="AU35" s="18">
        <f t="shared" si="34"/>
        <v>0</v>
      </c>
      <c r="AV35" s="18">
        <f t="shared" si="35"/>
        <v>0</v>
      </c>
      <c r="AW35" s="18">
        <f t="shared" si="36"/>
        <v>0</v>
      </c>
      <c r="AX35" s="18">
        <f t="shared" si="37"/>
        <v>0</v>
      </c>
      <c r="AY35" s="18">
        <f t="shared" si="38"/>
        <v>0</v>
      </c>
      <c r="AZ35" s="18">
        <f t="shared" si="39"/>
        <v>0</v>
      </c>
      <c r="BA35" s="18">
        <f t="shared" si="40"/>
        <v>0</v>
      </c>
    </row>
    <row r="36" spans="1:76" x14ac:dyDescent="0.25">
      <c r="A36" s="15">
        <v>44876</v>
      </c>
      <c r="B36" s="62" t="s">
        <v>280</v>
      </c>
      <c r="C36" t="s">
        <v>64</v>
      </c>
      <c r="D36" t="s">
        <v>201</v>
      </c>
      <c r="E36" t="s">
        <v>65</v>
      </c>
      <c r="F36" t="s">
        <v>258</v>
      </c>
      <c r="G36" t="s">
        <v>281</v>
      </c>
      <c r="H36" s="62" t="s">
        <v>282</v>
      </c>
      <c r="I36" t="s">
        <v>70</v>
      </c>
      <c r="J36" s="16">
        <v>44887</v>
      </c>
      <c r="K36" s="14">
        <v>23</v>
      </c>
      <c r="L36" s="14" t="s">
        <v>230</v>
      </c>
      <c r="M36" t="s">
        <v>5</v>
      </c>
      <c r="N36" s="14">
        <v>5.75</v>
      </c>
      <c r="O36" s="14">
        <v>5.75</v>
      </c>
      <c r="AI36" s="17">
        <f t="shared" si="18"/>
        <v>5.75</v>
      </c>
      <c r="AJ36" s="18">
        <f t="shared" si="23"/>
        <v>5.75</v>
      </c>
      <c r="AK36" s="18">
        <f t="shared" si="24"/>
        <v>0</v>
      </c>
      <c r="AL36" s="18">
        <f t="shared" si="25"/>
        <v>0</v>
      </c>
      <c r="AM36" s="18">
        <f t="shared" si="26"/>
        <v>0</v>
      </c>
      <c r="AN36" s="18">
        <f t="shared" si="27"/>
        <v>0</v>
      </c>
      <c r="AO36" s="18">
        <f t="shared" si="28"/>
        <v>0</v>
      </c>
      <c r="AP36" s="18">
        <f t="shared" si="29"/>
        <v>0</v>
      </c>
      <c r="AQ36" s="18">
        <f t="shared" si="30"/>
        <v>0</v>
      </c>
      <c r="AR36" s="18">
        <f t="shared" si="31"/>
        <v>0</v>
      </c>
      <c r="AS36" s="18">
        <f t="shared" si="32"/>
        <v>0</v>
      </c>
      <c r="AT36" s="18">
        <f t="shared" si="33"/>
        <v>0</v>
      </c>
      <c r="AU36" s="18">
        <f t="shared" si="34"/>
        <v>0</v>
      </c>
      <c r="AV36" s="18">
        <f t="shared" si="35"/>
        <v>0</v>
      </c>
      <c r="AW36" s="18">
        <f t="shared" si="36"/>
        <v>0</v>
      </c>
      <c r="AX36" s="18">
        <f t="shared" si="37"/>
        <v>0</v>
      </c>
      <c r="AY36" s="18">
        <f t="shared" si="38"/>
        <v>0</v>
      </c>
      <c r="AZ36" s="18">
        <f t="shared" si="39"/>
        <v>0</v>
      </c>
      <c r="BA36" s="18">
        <f t="shared" si="40"/>
        <v>0</v>
      </c>
    </row>
    <row r="37" spans="1:76" x14ac:dyDescent="0.25">
      <c r="A37" s="15">
        <v>44888</v>
      </c>
      <c r="B37" s="62" t="s">
        <v>283</v>
      </c>
      <c r="C37" t="s">
        <v>64</v>
      </c>
      <c r="D37" t="s">
        <v>201</v>
      </c>
      <c r="E37" t="s">
        <v>65</v>
      </c>
      <c r="F37" t="s">
        <v>227</v>
      </c>
      <c r="G37" t="s">
        <v>278</v>
      </c>
      <c r="H37" s="62" t="s">
        <v>284</v>
      </c>
      <c r="I37" t="s">
        <v>70</v>
      </c>
      <c r="J37" s="16">
        <v>44888</v>
      </c>
      <c r="K37" s="14">
        <v>20</v>
      </c>
      <c r="L37" s="14" t="s">
        <v>64</v>
      </c>
      <c r="M37" t="s">
        <v>4</v>
      </c>
      <c r="N37" s="14">
        <v>6.2</v>
      </c>
      <c r="O37" s="14">
        <v>4.8</v>
      </c>
      <c r="AI37" s="17">
        <f t="shared" si="18"/>
        <v>6.2</v>
      </c>
      <c r="AJ37" s="18">
        <f t="shared" si="23"/>
        <v>6.2</v>
      </c>
      <c r="AK37" s="18">
        <f t="shared" si="24"/>
        <v>0</v>
      </c>
      <c r="AL37" s="18">
        <f t="shared" si="25"/>
        <v>0</v>
      </c>
      <c r="AM37" s="18">
        <f t="shared" si="26"/>
        <v>0</v>
      </c>
      <c r="AN37" s="18">
        <f t="shared" si="27"/>
        <v>0</v>
      </c>
      <c r="AO37" s="18">
        <f t="shared" si="28"/>
        <v>0</v>
      </c>
      <c r="AP37" s="18">
        <f t="shared" si="29"/>
        <v>0</v>
      </c>
      <c r="AQ37" s="18">
        <f t="shared" si="30"/>
        <v>0</v>
      </c>
      <c r="AR37" s="18">
        <f t="shared" si="31"/>
        <v>0</v>
      </c>
      <c r="AS37" s="18">
        <f t="shared" si="32"/>
        <v>0</v>
      </c>
      <c r="AT37" s="18">
        <f t="shared" si="33"/>
        <v>0</v>
      </c>
      <c r="AU37" s="18">
        <f t="shared" si="34"/>
        <v>0</v>
      </c>
      <c r="AV37" s="18">
        <f t="shared" si="35"/>
        <v>0</v>
      </c>
      <c r="AW37" s="18">
        <f t="shared" si="36"/>
        <v>0</v>
      </c>
      <c r="AX37" s="18">
        <f t="shared" si="37"/>
        <v>0</v>
      </c>
      <c r="AY37" s="18">
        <f t="shared" si="38"/>
        <v>0</v>
      </c>
      <c r="AZ37" s="18">
        <f t="shared" si="39"/>
        <v>0</v>
      </c>
      <c r="BA37" s="18">
        <f t="shared" si="40"/>
        <v>0</v>
      </c>
      <c r="BE37">
        <f>SUMIF($I$2:$I$5000,"Battle",$K$2:$K$5000)</f>
        <v>1030</v>
      </c>
      <c r="BF37" t="s">
        <v>70</v>
      </c>
      <c r="BW37" cm="1">
        <f t="array" ref="BW37">SUMPRODUCT(--EXACT($BX$37,$I$2:$I$4276))</f>
        <v>1</v>
      </c>
      <c r="BX37" t="s">
        <v>66</v>
      </c>
    </row>
    <row r="38" spans="1:76" x14ac:dyDescent="0.25">
      <c r="A38" s="15">
        <v>44913</v>
      </c>
      <c r="B38" s="62" t="s">
        <v>285</v>
      </c>
      <c r="C38" t="s">
        <v>64</v>
      </c>
      <c r="D38" t="s">
        <v>201</v>
      </c>
      <c r="E38" t="s">
        <v>65</v>
      </c>
      <c r="F38" t="s">
        <v>258</v>
      </c>
      <c r="G38" t="s">
        <v>207</v>
      </c>
      <c r="H38" s="62" t="s">
        <v>286</v>
      </c>
      <c r="I38" t="s">
        <v>70</v>
      </c>
      <c r="J38" s="16">
        <v>44993</v>
      </c>
      <c r="K38" s="14">
        <v>59</v>
      </c>
      <c r="L38" s="14" t="s">
        <v>65</v>
      </c>
      <c r="M38" t="s">
        <v>3</v>
      </c>
      <c r="N38" s="14">
        <v>12.98</v>
      </c>
      <c r="O38" s="14">
        <v>17.52</v>
      </c>
      <c r="AI38" s="17">
        <f t="shared" si="18"/>
        <v>12.98</v>
      </c>
      <c r="AJ38" s="18">
        <f t="shared" si="23"/>
        <v>12.98</v>
      </c>
      <c r="AK38" s="18">
        <f t="shared" si="24"/>
        <v>0</v>
      </c>
      <c r="AL38" s="18">
        <f t="shared" si="25"/>
        <v>0</v>
      </c>
      <c r="AM38" s="18">
        <f t="shared" si="26"/>
        <v>0</v>
      </c>
      <c r="AN38" s="18">
        <f t="shared" si="27"/>
        <v>0</v>
      </c>
      <c r="AO38" s="18">
        <f t="shared" si="28"/>
        <v>0</v>
      </c>
      <c r="AP38" s="18">
        <f t="shared" si="29"/>
        <v>0</v>
      </c>
      <c r="AQ38" s="18">
        <f t="shared" si="30"/>
        <v>0</v>
      </c>
      <c r="AR38" s="18">
        <f t="shared" si="31"/>
        <v>0</v>
      </c>
      <c r="AS38" s="18">
        <f t="shared" si="32"/>
        <v>0</v>
      </c>
      <c r="AT38" s="18">
        <f t="shared" si="33"/>
        <v>0</v>
      </c>
      <c r="AU38" s="18">
        <f t="shared" si="34"/>
        <v>0</v>
      </c>
      <c r="AV38" s="18">
        <f t="shared" si="35"/>
        <v>0</v>
      </c>
      <c r="AW38" s="18">
        <f t="shared" si="36"/>
        <v>0</v>
      </c>
      <c r="AX38" s="18">
        <f t="shared" si="37"/>
        <v>0</v>
      </c>
      <c r="AY38" s="18">
        <f t="shared" si="38"/>
        <v>0</v>
      </c>
      <c r="AZ38" s="18">
        <f t="shared" si="39"/>
        <v>0</v>
      </c>
      <c r="BA38" s="18">
        <f t="shared" si="40"/>
        <v>0</v>
      </c>
      <c r="BE38">
        <f>SUMIF($I$2:$I$5000,"Maneuver",$K$2:$K$5000)</f>
        <v>223</v>
      </c>
      <c r="BF38" t="s">
        <v>69</v>
      </c>
    </row>
    <row r="39" spans="1:76" x14ac:dyDescent="0.25">
      <c r="A39" s="15">
        <v>45002</v>
      </c>
      <c r="B39" s="62" t="s">
        <v>287</v>
      </c>
      <c r="C39" t="s">
        <v>64</v>
      </c>
      <c r="D39" t="s">
        <v>201</v>
      </c>
      <c r="E39" t="s">
        <v>65</v>
      </c>
      <c r="F39" t="s">
        <v>227</v>
      </c>
      <c r="G39" t="s">
        <v>207</v>
      </c>
      <c r="H39" s="62" t="s">
        <v>286</v>
      </c>
      <c r="I39" t="s">
        <v>70</v>
      </c>
      <c r="J39" s="16">
        <v>45002</v>
      </c>
      <c r="K39" s="14">
        <v>84</v>
      </c>
      <c r="L39" s="14" t="s">
        <v>64</v>
      </c>
      <c r="M39" t="s">
        <v>3</v>
      </c>
      <c r="N39" s="14">
        <v>24.52</v>
      </c>
      <c r="O39" s="14">
        <v>18.48</v>
      </c>
      <c r="AI39" s="17">
        <f t="shared" si="18"/>
        <v>24.52</v>
      </c>
      <c r="AJ39" s="18">
        <f t="shared" si="23"/>
        <v>24.52</v>
      </c>
      <c r="AK39" s="18">
        <f t="shared" si="24"/>
        <v>0</v>
      </c>
      <c r="AL39" s="18">
        <f t="shared" si="25"/>
        <v>0</v>
      </c>
      <c r="AM39" s="18">
        <f t="shared" si="26"/>
        <v>0</v>
      </c>
      <c r="AN39" s="18">
        <f t="shared" si="27"/>
        <v>0</v>
      </c>
      <c r="AO39" s="18">
        <f t="shared" si="28"/>
        <v>0</v>
      </c>
      <c r="AP39" s="18">
        <f t="shared" si="29"/>
        <v>0</v>
      </c>
      <c r="AQ39" s="18">
        <f t="shared" si="30"/>
        <v>0</v>
      </c>
      <c r="AR39" s="18">
        <f t="shared" si="31"/>
        <v>0</v>
      </c>
      <c r="AS39" s="18">
        <f t="shared" si="32"/>
        <v>0</v>
      </c>
      <c r="AT39" s="18">
        <f t="shared" si="33"/>
        <v>0</v>
      </c>
      <c r="AU39" s="18">
        <f t="shared" si="34"/>
        <v>0</v>
      </c>
      <c r="AV39" s="18">
        <f t="shared" si="35"/>
        <v>0</v>
      </c>
      <c r="AW39" s="18">
        <f t="shared" si="36"/>
        <v>0</v>
      </c>
      <c r="AX39" s="18">
        <f t="shared" si="37"/>
        <v>0</v>
      </c>
      <c r="AY39" s="18">
        <f t="shared" si="38"/>
        <v>0</v>
      </c>
      <c r="AZ39" s="18">
        <f t="shared" si="39"/>
        <v>0</v>
      </c>
      <c r="BA39" s="18">
        <f t="shared" si="40"/>
        <v>0</v>
      </c>
      <c r="BE39">
        <f>SUMIF($I$2:$I$5000,"Multiplayer Battle",$K$2:$K$5000)</f>
        <v>75</v>
      </c>
      <c r="BF39" t="s">
        <v>175</v>
      </c>
    </row>
    <row r="40" spans="1:76" x14ac:dyDescent="0.25">
      <c r="A40" s="15">
        <v>45012</v>
      </c>
      <c r="B40" s="62" t="s">
        <v>288</v>
      </c>
      <c r="C40" t="s">
        <v>64</v>
      </c>
      <c r="D40" t="s">
        <v>201</v>
      </c>
      <c r="E40" t="s">
        <v>65</v>
      </c>
      <c r="F40" t="s">
        <v>289</v>
      </c>
      <c r="G40" t="s">
        <v>221</v>
      </c>
      <c r="H40" s="62" t="s">
        <v>290</v>
      </c>
      <c r="I40" t="s">
        <v>70</v>
      </c>
      <c r="J40" s="16">
        <v>45012</v>
      </c>
      <c r="K40" s="14">
        <v>15</v>
      </c>
      <c r="L40" s="14" t="s">
        <v>65</v>
      </c>
      <c r="M40" t="s">
        <v>4</v>
      </c>
      <c r="N40" s="14">
        <v>3.6</v>
      </c>
      <c r="O40" s="14">
        <v>4.9000000000000004</v>
      </c>
      <c r="AI40" s="17">
        <f t="shared" si="18"/>
        <v>3.6</v>
      </c>
      <c r="AJ40" s="18">
        <f t="shared" si="23"/>
        <v>3.6</v>
      </c>
      <c r="AK40" s="18">
        <f t="shared" si="24"/>
        <v>0</v>
      </c>
      <c r="AL40" s="18">
        <f t="shared" si="25"/>
        <v>0</v>
      </c>
      <c r="AM40" s="18">
        <f t="shared" si="26"/>
        <v>0</v>
      </c>
      <c r="AN40" s="18">
        <f t="shared" si="27"/>
        <v>0</v>
      </c>
      <c r="AO40" s="18">
        <f t="shared" si="28"/>
        <v>0</v>
      </c>
      <c r="AP40" s="18">
        <f t="shared" si="29"/>
        <v>0</v>
      </c>
      <c r="AQ40" s="18">
        <f t="shared" si="30"/>
        <v>0</v>
      </c>
      <c r="AR40" s="18">
        <f t="shared" si="31"/>
        <v>0</v>
      </c>
      <c r="AS40" s="18">
        <f t="shared" si="32"/>
        <v>0</v>
      </c>
      <c r="AT40" s="18">
        <f t="shared" si="33"/>
        <v>0</v>
      </c>
      <c r="AU40" s="18">
        <f t="shared" si="34"/>
        <v>0</v>
      </c>
      <c r="AV40" s="18">
        <f t="shared" si="35"/>
        <v>0</v>
      </c>
      <c r="AW40" s="18">
        <f t="shared" si="36"/>
        <v>0</v>
      </c>
      <c r="AX40" s="18">
        <f t="shared" si="37"/>
        <v>0</v>
      </c>
      <c r="AY40" s="18">
        <f t="shared" si="38"/>
        <v>0</v>
      </c>
      <c r="AZ40" s="18">
        <f t="shared" si="39"/>
        <v>0</v>
      </c>
      <c r="BA40" s="18">
        <f t="shared" si="40"/>
        <v>0</v>
      </c>
      <c r="BE40">
        <f>SUMIF($I$2:$I$5000,"Multiplayer Maneuver",$K$2:$K$5000)</f>
        <v>0</v>
      </c>
      <c r="BF40" t="s">
        <v>176</v>
      </c>
    </row>
    <row r="41" spans="1:76" x14ac:dyDescent="0.25">
      <c r="A41" s="15">
        <v>45038</v>
      </c>
      <c r="B41" s="62" t="s">
        <v>291</v>
      </c>
      <c r="C41" t="s">
        <v>64</v>
      </c>
      <c r="D41" t="s">
        <v>201</v>
      </c>
      <c r="E41" t="s">
        <v>65</v>
      </c>
      <c r="F41" t="s">
        <v>292</v>
      </c>
      <c r="G41" t="s">
        <v>221</v>
      </c>
      <c r="H41" s="62" t="s">
        <v>293</v>
      </c>
      <c r="I41" t="s">
        <v>70</v>
      </c>
      <c r="J41" s="16">
        <v>45042</v>
      </c>
      <c r="K41" s="14">
        <v>30</v>
      </c>
      <c r="L41" s="14" t="s">
        <v>230</v>
      </c>
      <c r="M41" t="s">
        <v>5</v>
      </c>
      <c r="N41" s="14">
        <v>7.5</v>
      </c>
      <c r="O41" s="14">
        <v>7.5</v>
      </c>
      <c r="AI41" s="17">
        <f t="shared" si="18"/>
        <v>7.5</v>
      </c>
      <c r="AJ41" s="18">
        <f t="shared" si="23"/>
        <v>7.5</v>
      </c>
      <c r="AK41" s="18">
        <f t="shared" si="24"/>
        <v>0</v>
      </c>
      <c r="AL41" s="18">
        <f t="shared" si="25"/>
        <v>0</v>
      </c>
      <c r="AM41" s="18">
        <f t="shared" si="26"/>
        <v>0</v>
      </c>
      <c r="AN41" s="18">
        <f t="shared" si="27"/>
        <v>0</v>
      </c>
      <c r="AO41" s="18">
        <f t="shared" si="28"/>
        <v>0</v>
      </c>
      <c r="AP41" s="18">
        <f t="shared" si="29"/>
        <v>0</v>
      </c>
      <c r="AQ41" s="18">
        <f t="shared" si="30"/>
        <v>0</v>
      </c>
      <c r="AR41" s="18">
        <f t="shared" si="31"/>
        <v>0</v>
      </c>
      <c r="AS41" s="18">
        <f t="shared" si="32"/>
        <v>0</v>
      </c>
      <c r="AT41" s="18">
        <f t="shared" si="33"/>
        <v>0</v>
      </c>
      <c r="AU41" s="18">
        <f t="shared" si="34"/>
        <v>0</v>
      </c>
      <c r="AV41" s="18">
        <f t="shared" si="35"/>
        <v>0</v>
      </c>
      <c r="AW41" s="18">
        <f t="shared" si="36"/>
        <v>0</v>
      </c>
      <c r="AX41" s="18">
        <f t="shared" si="37"/>
        <v>0</v>
      </c>
      <c r="AY41" s="18">
        <f t="shared" si="38"/>
        <v>0</v>
      </c>
      <c r="AZ41" s="18">
        <f t="shared" si="39"/>
        <v>0</v>
      </c>
      <c r="BA41" s="18">
        <f t="shared" si="40"/>
        <v>0</v>
      </c>
      <c r="BE41">
        <f>SUMIF($I$2:$I$5000,"ATA Training",$K$2:$K$5000)</f>
        <v>9</v>
      </c>
      <c r="BF41" t="s">
        <v>66</v>
      </c>
      <c r="BW41">
        <f>SUM(BO3,BO8,BW14,BW27,BW37)</f>
        <v>43</v>
      </c>
      <c r="BX41" t="s">
        <v>111</v>
      </c>
    </row>
    <row r="42" spans="1:76" x14ac:dyDescent="0.25">
      <c r="A42" s="15">
        <v>45450</v>
      </c>
      <c r="B42" s="62" t="s">
        <v>294</v>
      </c>
      <c r="C42" t="s">
        <v>64</v>
      </c>
      <c r="D42" t="s">
        <v>201</v>
      </c>
      <c r="E42" t="s">
        <v>65</v>
      </c>
      <c r="F42" t="s">
        <v>292</v>
      </c>
      <c r="G42" t="s">
        <v>234</v>
      </c>
      <c r="H42" s="62" t="s">
        <v>295</v>
      </c>
      <c r="I42" t="s">
        <v>84</v>
      </c>
      <c r="J42" s="16">
        <v>45564</v>
      </c>
      <c r="K42" s="14">
        <v>36</v>
      </c>
      <c r="L42" s="14" t="s">
        <v>65</v>
      </c>
      <c r="M42" t="s">
        <v>3</v>
      </c>
      <c r="N42" s="14">
        <v>7.92</v>
      </c>
      <c r="O42" s="14">
        <v>11.08</v>
      </c>
      <c r="P42" t="s">
        <v>64</v>
      </c>
      <c r="Q42" t="s">
        <v>248</v>
      </c>
      <c r="R42" t="s">
        <v>65</v>
      </c>
      <c r="S42" t="s">
        <v>258</v>
      </c>
      <c r="T42" t="s">
        <v>230</v>
      </c>
      <c r="V42" t="s">
        <v>230</v>
      </c>
      <c r="AI42" s="17">
        <f t="shared" si="18"/>
        <v>7.92</v>
      </c>
      <c r="AJ42" s="18">
        <f t="shared" si="23"/>
        <v>7.92</v>
      </c>
      <c r="AK42" s="18">
        <f t="shared" si="24"/>
        <v>0</v>
      </c>
      <c r="AL42" s="18">
        <f t="shared" si="25"/>
        <v>0</v>
      </c>
      <c r="AM42" s="18">
        <f t="shared" si="26"/>
        <v>0</v>
      </c>
      <c r="AN42" s="18">
        <f t="shared" si="27"/>
        <v>0</v>
      </c>
      <c r="AO42" s="18">
        <f t="shared" si="28"/>
        <v>0</v>
      </c>
      <c r="AP42" s="18">
        <f t="shared" si="29"/>
        <v>0</v>
      </c>
      <c r="AQ42" s="18">
        <f t="shared" si="30"/>
        <v>0</v>
      </c>
      <c r="AR42" s="18">
        <f t="shared" si="31"/>
        <v>0</v>
      </c>
      <c r="AS42" s="18">
        <f t="shared" si="32"/>
        <v>0</v>
      </c>
      <c r="AT42" s="18">
        <f t="shared" si="33"/>
        <v>0</v>
      </c>
      <c r="AU42" s="18">
        <f t="shared" si="34"/>
        <v>0</v>
      </c>
      <c r="AV42" s="18">
        <f t="shared" si="35"/>
        <v>0</v>
      </c>
      <c r="AW42" s="18">
        <f t="shared" si="36"/>
        <v>0</v>
      </c>
      <c r="AX42" s="18">
        <f t="shared" si="37"/>
        <v>0</v>
      </c>
      <c r="AY42" s="18">
        <f t="shared" si="38"/>
        <v>0</v>
      </c>
      <c r="AZ42" s="18">
        <f t="shared" si="39"/>
        <v>0</v>
      </c>
      <c r="BA42" s="18">
        <f t="shared" si="40"/>
        <v>0</v>
      </c>
      <c r="BE42">
        <f>SUM(BE37:BE41)</f>
        <v>1337</v>
      </c>
      <c r="BF42" t="s">
        <v>81</v>
      </c>
    </row>
    <row r="43" spans="1:76" x14ac:dyDescent="0.25">
      <c r="A43" s="15">
        <v>45597</v>
      </c>
      <c r="B43" s="62" t="s">
        <v>296</v>
      </c>
      <c r="C43" t="s">
        <v>64</v>
      </c>
      <c r="D43" t="s">
        <v>201</v>
      </c>
      <c r="E43" t="s">
        <v>65</v>
      </c>
      <c r="F43" t="s">
        <v>258</v>
      </c>
      <c r="G43" t="s">
        <v>297</v>
      </c>
      <c r="H43" s="62" t="s">
        <v>204</v>
      </c>
      <c r="I43" t="s">
        <v>70</v>
      </c>
      <c r="J43" s="16">
        <v>45597</v>
      </c>
      <c r="K43" s="14">
        <v>81</v>
      </c>
      <c r="L43" s="14" t="s">
        <v>65</v>
      </c>
      <c r="M43" t="s">
        <v>4</v>
      </c>
      <c r="N43" s="14">
        <v>19.440000000000001</v>
      </c>
      <c r="O43" s="14">
        <v>22.06</v>
      </c>
      <c r="AI43" s="17">
        <f t="shared" si="18"/>
        <v>19.440000000000001</v>
      </c>
      <c r="AJ43" s="18">
        <f t="shared" si="23"/>
        <v>19.440000000000001</v>
      </c>
      <c r="AK43" s="18">
        <f t="shared" si="24"/>
        <v>0</v>
      </c>
      <c r="AL43" s="18">
        <f t="shared" si="25"/>
        <v>0</v>
      </c>
      <c r="AM43" s="18">
        <f t="shared" si="26"/>
        <v>0</v>
      </c>
      <c r="AN43" s="18">
        <f t="shared" si="27"/>
        <v>0</v>
      </c>
      <c r="AO43" s="18">
        <f t="shared" si="28"/>
        <v>0</v>
      </c>
      <c r="AP43" s="18">
        <f t="shared" si="29"/>
        <v>0</v>
      </c>
      <c r="AQ43" s="18">
        <f t="shared" si="30"/>
        <v>0</v>
      </c>
      <c r="AR43" s="18">
        <f t="shared" si="31"/>
        <v>0</v>
      </c>
      <c r="AS43" s="18">
        <f t="shared" si="32"/>
        <v>0</v>
      </c>
      <c r="AT43" s="18">
        <f t="shared" si="33"/>
        <v>0</v>
      </c>
      <c r="AU43" s="18">
        <f t="shared" si="34"/>
        <v>0</v>
      </c>
      <c r="AV43" s="18">
        <f t="shared" si="35"/>
        <v>0</v>
      </c>
      <c r="AW43" s="18">
        <f t="shared" si="36"/>
        <v>0</v>
      </c>
      <c r="AX43" s="18">
        <f t="shared" si="37"/>
        <v>0</v>
      </c>
      <c r="AY43" s="18">
        <f t="shared" si="38"/>
        <v>0</v>
      </c>
      <c r="AZ43" s="18">
        <f t="shared" si="39"/>
        <v>0</v>
      </c>
      <c r="BA43" s="18">
        <f t="shared" si="40"/>
        <v>0</v>
      </c>
    </row>
    <row r="44" spans="1:76" x14ac:dyDescent="0.25">
      <c r="A44" s="15">
        <v>45606</v>
      </c>
      <c r="B44" s="62" t="s">
        <v>298</v>
      </c>
      <c r="C44" t="s">
        <v>64</v>
      </c>
      <c r="D44" t="s">
        <v>201</v>
      </c>
      <c r="E44" t="s">
        <v>65</v>
      </c>
      <c r="F44" t="s">
        <v>258</v>
      </c>
      <c r="G44" t="s">
        <v>299</v>
      </c>
      <c r="H44" s="62" t="s">
        <v>300</v>
      </c>
      <c r="I44" t="s">
        <v>70</v>
      </c>
      <c r="J44" s="16">
        <v>45662</v>
      </c>
      <c r="K44" s="14">
        <v>50</v>
      </c>
      <c r="L44" s="14" t="s">
        <v>64</v>
      </c>
      <c r="M44" t="s">
        <v>3</v>
      </c>
      <c r="N44" s="14">
        <v>15</v>
      </c>
      <c r="O44" s="14">
        <v>11</v>
      </c>
      <c r="AI44" s="17">
        <f t="shared" si="18"/>
        <v>15</v>
      </c>
      <c r="AJ44" s="18">
        <f t="shared" si="23"/>
        <v>15</v>
      </c>
      <c r="AK44" s="18">
        <f t="shared" si="24"/>
        <v>0</v>
      </c>
      <c r="AL44" s="18">
        <f t="shared" si="25"/>
        <v>0</v>
      </c>
      <c r="AM44" s="18">
        <f t="shared" si="26"/>
        <v>0</v>
      </c>
      <c r="AN44" s="18">
        <f t="shared" si="27"/>
        <v>0</v>
      </c>
      <c r="AO44" s="18">
        <f t="shared" si="28"/>
        <v>0</v>
      </c>
      <c r="AP44" s="18">
        <f t="shared" si="29"/>
        <v>0</v>
      </c>
      <c r="AQ44" s="18">
        <f t="shared" si="30"/>
        <v>0</v>
      </c>
      <c r="AR44" s="18">
        <f t="shared" si="31"/>
        <v>0</v>
      </c>
      <c r="AS44" s="18">
        <f t="shared" si="32"/>
        <v>0</v>
      </c>
      <c r="AT44" s="18">
        <f t="shared" si="33"/>
        <v>0</v>
      </c>
      <c r="AU44" s="18">
        <f t="shared" si="34"/>
        <v>0</v>
      </c>
      <c r="AV44" s="18">
        <f t="shared" si="35"/>
        <v>0</v>
      </c>
      <c r="AW44" s="18">
        <f t="shared" si="36"/>
        <v>0</v>
      </c>
      <c r="AX44" s="18">
        <f t="shared" si="37"/>
        <v>0</v>
      </c>
      <c r="AY44" s="18">
        <f t="shared" si="38"/>
        <v>0</v>
      </c>
      <c r="AZ44" s="18">
        <f t="shared" si="39"/>
        <v>0</v>
      </c>
      <c r="BA44" s="18">
        <f t="shared" si="40"/>
        <v>0</v>
      </c>
    </row>
    <row r="45" spans="1:76" x14ac:dyDescent="0.25">
      <c r="B45" s="62"/>
      <c r="H45" s="62"/>
      <c r="AI45" s="17">
        <f t="shared" si="18"/>
        <v>0</v>
      </c>
      <c r="AJ45" s="18">
        <f t="shared" si="23"/>
        <v>0</v>
      </c>
      <c r="AK45" s="18">
        <f t="shared" si="24"/>
        <v>0</v>
      </c>
      <c r="AL45" s="18">
        <f t="shared" si="25"/>
        <v>0</v>
      </c>
      <c r="AM45" s="18">
        <f t="shared" si="26"/>
        <v>0</v>
      </c>
      <c r="AN45" s="18">
        <f t="shared" si="27"/>
        <v>0</v>
      </c>
      <c r="AO45" s="18">
        <f t="shared" si="28"/>
        <v>0</v>
      </c>
      <c r="AP45" s="18">
        <f t="shared" si="29"/>
        <v>0</v>
      </c>
      <c r="AQ45" s="18">
        <f t="shared" si="30"/>
        <v>0</v>
      </c>
      <c r="AR45" s="18">
        <f t="shared" si="31"/>
        <v>0</v>
      </c>
      <c r="AS45" s="18">
        <f t="shared" si="32"/>
        <v>0</v>
      </c>
      <c r="AT45" s="18">
        <f t="shared" si="33"/>
        <v>0</v>
      </c>
      <c r="AU45" s="18">
        <f t="shared" si="34"/>
        <v>0</v>
      </c>
      <c r="AV45" s="18">
        <f t="shared" si="35"/>
        <v>0</v>
      </c>
      <c r="AW45" s="18">
        <f t="shared" si="36"/>
        <v>0</v>
      </c>
      <c r="AX45" s="18">
        <f t="shared" si="37"/>
        <v>0</v>
      </c>
      <c r="AY45" s="18">
        <f t="shared" si="38"/>
        <v>0</v>
      </c>
      <c r="AZ45" s="18">
        <f t="shared" si="39"/>
        <v>0</v>
      </c>
      <c r="BA45" s="18">
        <f t="shared" si="40"/>
        <v>0</v>
      </c>
    </row>
    <row r="46" spans="1:76" x14ac:dyDescent="0.25">
      <c r="B46" s="62"/>
      <c r="H46" s="62"/>
      <c r="AI46" s="17">
        <f t="shared" si="18"/>
        <v>0</v>
      </c>
      <c r="AJ46" s="18">
        <f t="shared" si="23"/>
        <v>0</v>
      </c>
      <c r="AK46" s="18">
        <f t="shared" si="24"/>
        <v>0</v>
      </c>
      <c r="AL46" s="18">
        <f t="shared" si="25"/>
        <v>0</v>
      </c>
      <c r="AM46" s="18">
        <f t="shared" si="26"/>
        <v>0</v>
      </c>
      <c r="AN46" s="18">
        <f t="shared" si="27"/>
        <v>0</v>
      </c>
      <c r="AO46" s="18">
        <f t="shared" si="28"/>
        <v>0</v>
      </c>
      <c r="AP46" s="18">
        <f t="shared" si="29"/>
        <v>0</v>
      </c>
      <c r="AQ46" s="18">
        <f t="shared" si="30"/>
        <v>0</v>
      </c>
      <c r="AR46" s="18">
        <f t="shared" si="31"/>
        <v>0</v>
      </c>
      <c r="AS46" s="18">
        <f t="shared" si="32"/>
        <v>0</v>
      </c>
      <c r="AT46" s="18">
        <f t="shared" si="33"/>
        <v>0</v>
      </c>
      <c r="AU46" s="18">
        <f t="shared" si="34"/>
        <v>0</v>
      </c>
      <c r="AV46" s="18">
        <f t="shared" si="35"/>
        <v>0</v>
      </c>
      <c r="AW46" s="18">
        <f t="shared" si="36"/>
        <v>0</v>
      </c>
      <c r="AX46" s="18">
        <f t="shared" si="37"/>
        <v>0</v>
      </c>
      <c r="AY46" s="18">
        <f t="shared" si="38"/>
        <v>0</v>
      </c>
      <c r="AZ46" s="18">
        <f t="shared" si="39"/>
        <v>0</v>
      </c>
      <c r="BA46" s="18">
        <f t="shared" si="40"/>
        <v>0</v>
      </c>
    </row>
    <row r="47" spans="1:76" x14ac:dyDescent="0.25">
      <c r="B47" s="62"/>
      <c r="H47" s="62"/>
      <c r="AI47" s="17">
        <f t="shared" si="18"/>
        <v>0</v>
      </c>
      <c r="AJ47" s="18">
        <f t="shared" si="23"/>
        <v>0</v>
      </c>
      <c r="AK47" s="18">
        <f t="shared" si="24"/>
        <v>0</v>
      </c>
      <c r="AL47" s="18">
        <f t="shared" si="25"/>
        <v>0</v>
      </c>
      <c r="AM47" s="18">
        <f t="shared" si="26"/>
        <v>0</v>
      </c>
      <c r="AN47" s="18">
        <f t="shared" si="27"/>
        <v>0</v>
      </c>
      <c r="AO47" s="18">
        <f t="shared" si="28"/>
        <v>0</v>
      </c>
      <c r="AP47" s="18">
        <f t="shared" si="29"/>
        <v>0</v>
      </c>
      <c r="AQ47" s="18">
        <f t="shared" si="30"/>
        <v>0</v>
      </c>
      <c r="AR47" s="18">
        <f t="shared" si="31"/>
        <v>0</v>
      </c>
      <c r="AS47" s="18">
        <f t="shared" si="32"/>
        <v>0</v>
      </c>
      <c r="AT47" s="18">
        <f t="shared" si="33"/>
        <v>0</v>
      </c>
      <c r="AU47" s="18">
        <f t="shared" si="34"/>
        <v>0</v>
      </c>
      <c r="AV47" s="18">
        <f t="shared" si="35"/>
        <v>0</v>
      </c>
      <c r="AW47" s="18">
        <f t="shared" si="36"/>
        <v>0</v>
      </c>
      <c r="AX47" s="18">
        <f t="shared" si="37"/>
        <v>0</v>
      </c>
      <c r="AY47" s="18">
        <f t="shared" si="38"/>
        <v>0</v>
      </c>
      <c r="AZ47" s="18">
        <f t="shared" si="39"/>
        <v>0</v>
      </c>
      <c r="BA47" s="18">
        <f t="shared" si="40"/>
        <v>0</v>
      </c>
    </row>
    <row r="48" spans="1:76" x14ac:dyDescent="0.25">
      <c r="A48" s="15"/>
      <c r="J48" s="16"/>
      <c r="AI48" s="17">
        <f t="shared" si="18"/>
        <v>0</v>
      </c>
      <c r="AJ48" s="18">
        <f t="shared" si="23"/>
        <v>0</v>
      </c>
      <c r="AK48" s="18">
        <f t="shared" si="24"/>
        <v>0</v>
      </c>
      <c r="AL48" s="18">
        <f t="shared" si="25"/>
        <v>0</v>
      </c>
      <c r="AM48" s="18">
        <f t="shared" si="26"/>
        <v>0</v>
      </c>
      <c r="AN48" s="18">
        <f t="shared" si="27"/>
        <v>0</v>
      </c>
      <c r="AO48" s="18">
        <f t="shared" si="28"/>
        <v>0</v>
      </c>
      <c r="AP48" s="18">
        <f t="shared" si="29"/>
        <v>0</v>
      </c>
      <c r="AQ48" s="18">
        <f t="shared" si="30"/>
        <v>0</v>
      </c>
      <c r="AR48" s="18">
        <f t="shared" si="31"/>
        <v>0</v>
      </c>
      <c r="AS48" s="18">
        <f t="shared" si="32"/>
        <v>0</v>
      </c>
      <c r="AT48" s="18">
        <f t="shared" si="33"/>
        <v>0</v>
      </c>
      <c r="AU48" s="18">
        <f t="shared" si="34"/>
        <v>0</v>
      </c>
      <c r="AV48" s="18">
        <f t="shared" si="35"/>
        <v>0</v>
      </c>
      <c r="AW48" s="18">
        <f t="shared" si="36"/>
        <v>0</v>
      </c>
      <c r="AX48" s="18">
        <f t="shared" si="37"/>
        <v>0</v>
      </c>
      <c r="AY48" s="18">
        <f t="shared" si="38"/>
        <v>0</v>
      </c>
      <c r="AZ48" s="18">
        <f t="shared" si="39"/>
        <v>0</v>
      </c>
      <c r="BA48" s="18">
        <f t="shared" si="40"/>
        <v>0</v>
      </c>
    </row>
    <row r="49" spans="1:53" x14ac:dyDescent="0.25">
      <c r="A49" s="15"/>
      <c r="J49" s="16"/>
      <c r="AI49" s="17">
        <f t="shared" si="18"/>
        <v>0</v>
      </c>
      <c r="AJ49" s="18">
        <f t="shared" si="23"/>
        <v>0</v>
      </c>
      <c r="AK49" s="18">
        <f t="shared" si="24"/>
        <v>0</v>
      </c>
      <c r="AL49" s="18">
        <f t="shared" si="25"/>
        <v>0</v>
      </c>
      <c r="AM49" s="18">
        <f t="shared" si="26"/>
        <v>0</v>
      </c>
      <c r="AN49" s="18">
        <f t="shared" si="27"/>
        <v>0</v>
      </c>
      <c r="AO49" s="18">
        <f t="shared" si="28"/>
        <v>0</v>
      </c>
      <c r="AP49" s="18">
        <f t="shared" si="29"/>
        <v>0</v>
      </c>
      <c r="AQ49" s="18">
        <f t="shared" si="30"/>
        <v>0</v>
      </c>
      <c r="AR49" s="18">
        <f t="shared" si="31"/>
        <v>0</v>
      </c>
      <c r="AS49" s="18">
        <f t="shared" si="32"/>
        <v>0</v>
      </c>
      <c r="AT49" s="18">
        <f t="shared" si="33"/>
        <v>0</v>
      </c>
      <c r="AU49" s="18">
        <f t="shared" si="34"/>
        <v>0</v>
      </c>
      <c r="AV49" s="18">
        <f t="shared" si="35"/>
        <v>0</v>
      </c>
      <c r="AW49" s="18">
        <f t="shared" si="36"/>
        <v>0</v>
      </c>
      <c r="AX49" s="18">
        <f t="shared" si="37"/>
        <v>0</v>
      </c>
      <c r="AY49" s="18">
        <f t="shared" si="38"/>
        <v>0</v>
      </c>
      <c r="AZ49" s="18">
        <f t="shared" si="39"/>
        <v>0</v>
      </c>
      <c r="BA49" s="18">
        <f t="shared" si="40"/>
        <v>0</v>
      </c>
    </row>
    <row r="50" spans="1:53" x14ac:dyDescent="0.25">
      <c r="A50" s="15"/>
      <c r="J50" s="16"/>
      <c r="AI50" s="17">
        <f t="shared" si="18"/>
        <v>0</v>
      </c>
      <c r="AJ50" s="18">
        <f t="shared" si="23"/>
        <v>0</v>
      </c>
      <c r="AK50" s="18">
        <f t="shared" si="24"/>
        <v>0</v>
      </c>
      <c r="AL50" s="18">
        <f t="shared" si="25"/>
        <v>0</v>
      </c>
      <c r="AM50" s="18">
        <f t="shared" si="26"/>
        <v>0</v>
      </c>
      <c r="AN50" s="18">
        <f t="shared" si="27"/>
        <v>0</v>
      </c>
      <c r="AO50" s="18">
        <f t="shared" si="28"/>
        <v>0</v>
      </c>
      <c r="AP50" s="18">
        <f t="shared" si="29"/>
        <v>0</v>
      </c>
      <c r="AQ50" s="18">
        <f t="shared" si="30"/>
        <v>0</v>
      </c>
      <c r="AR50" s="18">
        <f t="shared" si="31"/>
        <v>0</v>
      </c>
      <c r="AS50" s="18">
        <f t="shared" si="32"/>
        <v>0</v>
      </c>
      <c r="AT50" s="18">
        <f t="shared" si="33"/>
        <v>0</v>
      </c>
      <c r="AU50" s="18">
        <f t="shared" si="34"/>
        <v>0</v>
      </c>
      <c r="AV50" s="18">
        <f t="shared" si="35"/>
        <v>0</v>
      </c>
      <c r="AW50" s="18">
        <f t="shared" si="36"/>
        <v>0</v>
      </c>
      <c r="AX50" s="18">
        <f t="shared" si="37"/>
        <v>0</v>
      </c>
      <c r="AY50" s="18">
        <f t="shared" si="38"/>
        <v>0</v>
      </c>
      <c r="AZ50" s="18">
        <f t="shared" si="39"/>
        <v>0</v>
      </c>
      <c r="BA50" s="18">
        <f t="shared" si="40"/>
        <v>0</v>
      </c>
    </row>
    <row r="51" spans="1:53" x14ac:dyDescent="0.25">
      <c r="A51" s="15"/>
      <c r="J51" s="16"/>
      <c r="AI51" s="17">
        <f t="shared" si="18"/>
        <v>0</v>
      </c>
      <c r="AJ51" s="18">
        <f t="shared" si="23"/>
        <v>0</v>
      </c>
      <c r="AK51" s="18">
        <f t="shared" si="24"/>
        <v>0</v>
      </c>
      <c r="AL51" s="18">
        <f t="shared" si="25"/>
        <v>0</v>
      </c>
      <c r="AM51" s="18">
        <f t="shared" si="26"/>
        <v>0</v>
      </c>
      <c r="AN51" s="18">
        <f t="shared" si="27"/>
        <v>0</v>
      </c>
      <c r="AO51" s="18">
        <f t="shared" si="28"/>
        <v>0</v>
      </c>
      <c r="AP51" s="18">
        <f t="shared" si="29"/>
        <v>0</v>
      </c>
      <c r="AQ51" s="18">
        <f t="shared" si="30"/>
        <v>0</v>
      </c>
      <c r="AR51" s="18">
        <f t="shared" si="31"/>
        <v>0</v>
      </c>
      <c r="AS51" s="18">
        <f t="shared" si="32"/>
        <v>0</v>
      </c>
      <c r="AT51" s="18">
        <f t="shared" si="33"/>
        <v>0</v>
      </c>
      <c r="AU51" s="18">
        <f t="shared" si="34"/>
        <v>0</v>
      </c>
      <c r="AV51" s="18">
        <f t="shared" si="35"/>
        <v>0</v>
      </c>
      <c r="AW51" s="18">
        <f t="shared" si="36"/>
        <v>0</v>
      </c>
      <c r="AX51" s="18">
        <f t="shared" si="37"/>
        <v>0</v>
      </c>
      <c r="AY51" s="18">
        <f t="shared" si="38"/>
        <v>0</v>
      </c>
      <c r="AZ51" s="18">
        <f t="shared" si="39"/>
        <v>0</v>
      </c>
      <c r="BA51" s="18">
        <f t="shared" si="40"/>
        <v>0</v>
      </c>
    </row>
    <row r="52" spans="1:53" x14ac:dyDescent="0.25">
      <c r="A52" s="15"/>
      <c r="J52" s="16"/>
      <c r="AI52" s="17">
        <f t="shared" si="18"/>
        <v>0</v>
      </c>
      <c r="AJ52" s="18">
        <f t="shared" si="23"/>
        <v>0</v>
      </c>
      <c r="AK52" s="18">
        <f t="shared" si="24"/>
        <v>0</v>
      </c>
      <c r="AL52" s="18">
        <f t="shared" si="25"/>
        <v>0</v>
      </c>
      <c r="AM52" s="18">
        <f t="shared" si="26"/>
        <v>0</v>
      </c>
      <c r="AN52" s="18">
        <f t="shared" si="27"/>
        <v>0</v>
      </c>
      <c r="AO52" s="18">
        <f t="shared" si="28"/>
        <v>0</v>
      </c>
      <c r="AP52" s="18">
        <f t="shared" si="29"/>
        <v>0</v>
      </c>
      <c r="AQ52" s="18">
        <f t="shared" si="30"/>
        <v>0</v>
      </c>
      <c r="AR52" s="18">
        <f t="shared" si="31"/>
        <v>0</v>
      </c>
      <c r="AS52" s="18">
        <f t="shared" si="32"/>
        <v>0</v>
      </c>
      <c r="AT52" s="18">
        <f t="shared" si="33"/>
        <v>0</v>
      </c>
      <c r="AU52" s="18">
        <f t="shared" si="34"/>
        <v>0</v>
      </c>
      <c r="AV52" s="18">
        <f t="shared" si="35"/>
        <v>0</v>
      </c>
      <c r="AW52" s="18">
        <f t="shared" si="36"/>
        <v>0</v>
      </c>
      <c r="AX52" s="18">
        <f t="shared" si="37"/>
        <v>0</v>
      </c>
      <c r="AY52" s="18">
        <f t="shared" si="38"/>
        <v>0</v>
      </c>
      <c r="AZ52" s="18">
        <f t="shared" si="39"/>
        <v>0</v>
      </c>
      <c r="BA52" s="18">
        <f t="shared" si="40"/>
        <v>0</v>
      </c>
    </row>
    <row r="53" spans="1:53" x14ac:dyDescent="0.25">
      <c r="A53" s="15"/>
      <c r="J53" s="16"/>
      <c r="AI53" s="17">
        <f t="shared" si="18"/>
        <v>0</v>
      </c>
      <c r="AJ53" s="18">
        <f t="shared" si="23"/>
        <v>0</v>
      </c>
      <c r="AK53" s="18">
        <f t="shared" si="24"/>
        <v>0</v>
      </c>
      <c r="AL53" s="18">
        <f t="shared" si="25"/>
        <v>0</v>
      </c>
      <c r="AM53" s="18">
        <f t="shared" si="26"/>
        <v>0</v>
      </c>
      <c r="AN53" s="18">
        <f t="shared" si="27"/>
        <v>0</v>
      </c>
      <c r="AO53" s="18">
        <f t="shared" si="28"/>
        <v>0</v>
      </c>
      <c r="AP53" s="18">
        <f t="shared" si="29"/>
        <v>0</v>
      </c>
      <c r="AQ53" s="18">
        <f t="shared" si="30"/>
        <v>0</v>
      </c>
      <c r="AR53" s="18">
        <f t="shared" si="31"/>
        <v>0</v>
      </c>
      <c r="AS53" s="18">
        <f t="shared" si="32"/>
        <v>0</v>
      </c>
      <c r="AT53" s="18">
        <f t="shared" si="33"/>
        <v>0</v>
      </c>
      <c r="AU53" s="18">
        <f t="shared" si="34"/>
        <v>0</v>
      </c>
      <c r="AV53" s="18">
        <f t="shared" si="35"/>
        <v>0</v>
      </c>
      <c r="AW53" s="18">
        <f t="shared" si="36"/>
        <v>0</v>
      </c>
      <c r="AX53" s="18">
        <f t="shared" si="37"/>
        <v>0</v>
      </c>
      <c r="AY53" s="18">
        <f t="shared" si="38"/>
        <v>0</v>
      </c>
      <c r="AZ53" s="18">
        <f t="shared" si="39"/>
        <v>0</v>
      </c>
      <c r="BA53" s="18">
        <f t="shared" si="40"/>
        <v>0</v>
      </c>
    </row>
    <row r="54" spans="1:53" x14ac:dyDescent="0.25">
      <c r="A54" s="15"/>
      <c r="J54" s="16"/>
      <c r="AI54" s="17">
        <f t="shared" si="18"/>
        <v>0</v>
      </c>
      <c r="AJ54" s="18">
        <f t="shared" si="23"/>
        <v>0</v>
      </c>
      <c r="AK54" s="18">
        <f t="shared" si="24"/>
        <v>0</v>
      </c>
      <c r="AL54" s="18">
        <f t="shared" si="25"/>
        <v>0</v>
      </c>
      <c r="AM54" s="18">
        <f t="shared" si="26"/>
        <v>0</v>
      </c>
      <c r="AN54" s="18">
        <f t="shared" si="27"/>
        <v>0</v>
      </c>
      <c r="AO54" s="18">
        <f t="shared" si="28"/>
        <v>0</v>
      </c>
      <c r="AP54" s="18">
        <f t="shared" si="29"/>
        <v>0</v>
      </c>
      <c r="AQ54" s="18">
        <f t="shared" si="30"/>
        <v>0</v>
      </c>
      <c r="AR54" s="18">
        <f t="shared" si="31"/>
        <v>0</v>
      </c>
      <c r="AS54" s="18">
        <f t="shared" si="32"/>
        <v>0</v>
      </c>
      <c r="AT54" s="18">
        <f t="shared" si="33"/>
        <v>0</v>
      </c>
      <c r="AU54" s="18">
        <f t="shared" si="34"/>
        <v>0</v>
      </c>
      <c r="AV54" s="18">
        <f t="shared" si="35"/>
        <v>0</v>
      </c>
      <c r="AW54" s="18">
        <f t="shared" si="36"/>
        <v>0</v>
      </c>
      <c r="AX54" s="18">
        <f t="shared" si="37"/>
        <v>0</v>
      </c>
      <c r="AY54" s="18">
        <f t="shared" si="38"/>
        <v>0</v>
      </c>
      <c r="AZ54" s="18">
        <f t="shared" si="39"/>
        <v>0</v>
      </c>
      <c r="BA54" s="18">
        <f t="shared" si="40"/>
        <v>0</v>
      </c>
    </row>
    <row r="55" spans="1:53" x14ac:dyDescent="0.25">
      <c r="A55" s="15"/>
      <c r="J55" s="16"/>
      <c r="AI55" s="17">
        <f t="shared" si="18"/>
        <v>0</v>
      </c>
      <c r="AJ55" s="18">
        <f t="shared" si="23"/>
        <v>0</v>
      </c>
      <c r="AK55" s="18">
        <f t="shared" si="24"/>
        <v>0</v>
      </c>
      <c r="AL55" s="18">
        <f t="shared" si="25"/>
        <v>0</v>
      </c>
      <c r="AM55" s="18">
        <f t="shared" si="26"/>
        <v>0</v>
      </c>
      <c r="AN55" s="18">
        <f t="shared" si="27"/>
        <v>0</v>
      </c>
      <c r="AO55" s="18">
        <f t="shared" si="28"/>
        <v>0</v>
      </c>
      <c r="AP55" s="18">
        <f t="shared" si="29"/>
        <v>0</v>
      </c>
      <c r="AQ55" s="18">
        <f t="shared" si="30"/>
        <v>0</v>
      </c>
      <c r="AR55" s="18">
        <f t="shared" si="31"/>
        <v>0</v>
      </c>
      <c r="AS55" s="18">
        <f t="shared" si="32"/>
        <v>0</v>
      </c>
      <c r="AT55" s="18">
        <f t="shared" si="33"/>
        <v>0</v>
      </c>
      <c r="AU55" s="18">
        <f t="shared" si="34"/>
        <v>0</v>
      </c>
      <c r="AV55" s="18">
        <f t="shared" si="35"/>
        <v>0</v>
      </c>
      <c r="AW55" s="18">
        <f t="shared" si="36"/>
        <v>0</v>
      </c>
      <c r="AX55" s="18">
        <f t="shared" si="37"/>
        <v>0</v>
      </c>
      <c r="AY55" s="18">
        <f t="shared" si="38"/>
        <v>0</v>
      </c>
      <c r="AZ55" s="18">
        <f t="shared" si="39"/>
        <v>0</v>
      </c>
      <c r="BA55" s="18">
        <f t="shared" si="40"/>
        <v>0</v>
      </c>
    </row>
    <row r="56" spans="1:53" x14ac:dyDescent="0.25">
      <c r="A56" s="15"/>
      <c r="J56" s="16"/>
      <c r="AI56" s="17">
        <f t="shared" si="18"/>
        <v>0</v>
      </c>
      <c r="AJ56" s="18">
        <f t="shared" si="23"/>
        <v>0</v>
      </c>
      <c r="AK56" s="18">
        <f t="shared" si="24"/>
        <v>0</v>
      </c>
      <c r="AL56" s="18">
        <f t="shared" si="25"/>
        <v>0</v>
      </c>
      <c r="AM56" s="18">
        <f t="shared" si="26"/>
        <v>0</v>
      </c>
      <c r="AN56" s="18">
        <f t="shared" si="27"/>
        <v>0</v>
      </c>
      <c r="AO56" s="18">
        <f t="shared" si="28"/>
        <v>0</v>
      </c>
      <c r="AP56" s="18">
        <f t="shared" si="29"/>
        <v>0</v>
      </c>
      <c r="AQ56" s="18">
        <f t="shared" si="30"/>
        <v>0</v>
      </c>
      <c r="AR56" s="18">
        <f t="shared" si="31"/>
        <v>0</v>
      </c>
      <c r="AS56" s="18">
        <f t="shared" si="32"/>
        <v>0</v>
      </c>
      <c r="AT56" s="18">
        <f t="shared" si="33"/>
        <v>0</v>
      </c>
      <c r="AU56" s="18">
        <f t="shared" si="34"/>
        <v>0</v>
      </c>
      <c r="AV56" s="18">
        <f t="shared" si="35"/>
        <v>0</v>
      </c>
      <c r="AW56" s="18">
        <f t="shared" si="36"/>
        <v>0</v>
      </c>
      <c r="AX56" s="18">
        <f t="shared" si="37"/>
        <v>0</v>
      </c>
      <c r="AY56" s="18">
        <f t="shared" si="38"/>
        <v>0</v>
      </c>
      <c r="AZ56" s="18">
        <f t="shared" si="39"/>
        <v>0</v>
      </c>
      <c r="BA56" s="18">
        <f t="shared" si="40"/>
        <v>0</v>
      </c>
    </row>
    <row r="57" spans="1:53" x14ac:dyDescent="0.25">
      <c r="A57" s="15"/>
      <c r="J57" s="16"/>
      <c r="AI57" s="17">
        <f t="shared" si="18"/>
        <v>0</v>
      </c>
      <c r="AJ57" s="18">
        <f t="shared" si="23"/>
        <v>0</v>
      </c>
      <c r="AK57" s="18">
        <f t="shared" si="24"/>
        <v>0</v>
      </c>
      <c r="AL57" s="18">
        <f t="shared" si="25"/>
        <v>0</v>
      </c>
      <c r="AM57" s="18">
        <f t="shared" si="26"/>
        <v>0</v>
      </c>
      <c r="AN57" s="18">
        <f t="shared" si="27"/>
        <v>0</v>
      </c>
      <c r="AO57" s="18">
        <f t="shared" si="28"/>
        <v>0</v>
      </c>
      <c r="AP57" s="18">
        <f t="shared" si="29"/>
        <v>0</v>
      </c>
      <c r="AQ57" s="18">
        <f t="shared" si="30"/>
        <v>0</v>
      </c>
      <c r="AR57" s="18">
        <f t="shared" si="31"/>
        <v>0</v>
      </c>
      <c r="AS57" s="18">
        <f t="shared" si="32"/>
        <v>0</v>
      </c>
      <c r="AT57" s="18">
        <f t="shared" si="33"/>
        <v>0</v>
      </c>
      <c r="AU57" s="18">
        <f t="shared" si="34"/>
        <v>0</v>
      </c>
      <c r="AV57" s="18">
        <f t="shared" si="35"/>
        <v>0</v>
      </c>
      <c r="AW57" s="18">
        <f t="shared" si="36"/>
        <v>0</v>
      </c>
      <c r="AX57" s="18">
        <f t="shared" si="37"/>
        <v>0</v>
      </c>
      <c r="AY57" s="18">
        <f t="shared" si="38"/>
        <v>0</v>
      </c>
      <c r="AZ57" s="18">
        <f t="shared" si="39"/>
        <v>0</v>
      </c>
      <c r="BA57" s="18">
        <f t="shared" si="40"/>
        <v>0</v>
      </c>
    </row>
    <row r="58" spans="1:53" x14ac:dyDescent="0.25">
      <c r="A58" s="15"/>
      <c r="J58" s="16"/>
      <c r="AI58" s="17">
        <f t="shared" si="18"/>
        <v>0</v>
      </c>
      <c r="AJ58" s="18">
        <f t="shared" si="23"/>
        <v>0</v>
      </c>
      <c r="AK58" s="18">
        <f t="shared" si="24"/>
        <v>0</v>
      </c>
      <c r="AL58" s="18">
        <f t="shared" si="25"/>
        <v>0</v>
      </c>
      <c r="AM58" s="18">
        <f t="shared" si="26"/>
        <v>0</v>
      </c>
      <c r="AN58" s="18">
        <f t="shared" si="27"/>
        <v>0</v>
      </c>
      <c r="AO58" s="18">
        <f t="shared" si="28"/>
        <v>0</v>
      </c>
      <c r="AP58" s="18">
        <f t="shared" si="29"/>
        <v>0</v>
      </c>
      <c r="AQ58" s="18">
        <f t="shared" si="30"/>
        <v>0</v>
      </c>
      <c r="AR58" s="18">
        <f t="shared" si="31"/>
        <v>0</v>
      </c>
      <c r="AS58" s="18">
        <f t="shared" si="32"/>
        <v>0</v>
      </c>
      <c r="AT58" s="18">
        <f t="shared" si="33"/>
        <v>0</v>
      </c>
      <c r="AU58" s="18">
        <f t="shared" si="34"/>
        <v>0</v>
      </c>
      <c r="AV58" s="18">
        <f t="shared" si="35"/>
        <v>0</v>
      </c>
      <c r="AW58" s="18">
        <f t="shared" si="36"/>
        <v>0</v>
      </c>
      <c r="AX58" s="18">
        <f t="shared" si="37"/>
        <v>0</v>
      </c>
      <c r="AY58" s="18">
        <f t="shared" si="38"/>
        <v>0</v>
      </c>
      <c r="AZ58" s="18">
        <f t="shared" si="39"/>
        <v>0</v>
      </c>
      <c r="BA58" s="18">
        <f t="shared" si="40"/>
        <v>0</v>
      </c>
    </row>
    <row r="59" spans="1:53" x14ac:dyDescent="0.25">
      <c r="A59" s="15"/>
      <c r="J59" s="16"/>
      <c r="AI59" s="17">
        <f t="shared" si="18"/>
        <v>0</v>
      </c>
      <c r="AJ59" s="18">
        <f t="shared" si="23"/>
        <v>0</v>
      </c>
      <c r="AK59" s="18">
        <f t="shared" si="24"/>
        <v>0</v>
      </c>
      <c r="AL59" s="18">
        <f t="shared" si="25"/>
        <v>0</v>
      </c>
      <c r="AM59" s="18">
        <f t="shared" si="26"/>
        <v>0</v>
      </c>
      <c r="AN59" s="18">
        <f t="shared" si="27"/>
        <v>0</v>
      </c>
      <c r="AO59" s="18">
        <f t="shared" si="28"/>
        <v>0</v>
      </c>
      <c r="AP59" s="18">
        <f t="shared" si="29"/>
        <v>0</v>
      </c>
      <c r="AQ59" s="18">
        <f t="shared" si="30"/>
        <v>0</v>
      </c>
      <c r="AR59" s="18">
        <f t="shared" si="31"/>
        <v>0</v>
      </c>
      <c r="AS59" s="18">
        <f t="shared" si="32"/>
        <v>0</v>
      </c>
      <c r="AT59" s="18">
        <f t="shared" si="33"/>
        <v>0</v>
      </c>
      <c r="AU59" s="18">
        <f t="shared" si="34"/>
        <v>0</v>
      </c>
      <c r="AV59" s="18">
        <f t="shared" si="35"/>
        <v>0</v>
      </c>
      <c r="AW59" s="18">
        <f t="shared" si="36"/>
        <v>0</v>
      </c>
      <c r="AX59" s="18">
        <f t="shared" si="37"/>
        <v>0</v>
      </c>
      <c r="AY59" s="18">
        <f t="shared" si="38"/>
        <v>0</v>
      </c>
      <c r="AZ59" s="18">
        <f t="shared" si="39"/>
        <v>0</v>
      </c>
      <c r="BA59" s="18">
        <f t="shared" si="40"/>
        <v>0</v>
      </c>
    </row>
    <row r="60" spans="1:53" x14ac:dyDescent="0.25">
      <c r="A60" s="15"/>
      <c r="J60" s="16"/>
      <c r="AI60" s="17">
        <f t="shared" si="18"/>
        <v>0</v>
      </c>
      <c r="AJ60" s="18">
        <f t="shared" si="23"/>
        <v>0</v>
      </c>
      <c r="AK60" s="18">
        <f t="shared" si="24"/>
        <v>0</v>
      </c>
      <c r="AL60" s="18">
        <f t="shared" si="25"/>
        <v>0</v>
      </c>
      <c r="AM60" s="18">
        <f t="shared" si="26"/>
        <v>0</v>
      </c>
      <c r="AN60" s="18">
        <f t="shared" si="27"/>
        <v>0</v>
      </c>
      <c r="AO60" s="18">
        <f t="shared" si="28"/>
        <v>0</v>
      </c>
      <c r="AP60" s="18">
        <f t="shared" si="29"/>
        <v>0</v>
      </c>
      <c r="AQ60" s="18">
        <f t="shared" si="30"/>
        <v>0</v>
      </c>
      <c r="AR60" s="18">
        <f t="shared" si="31"/>
        <v>0</v>
      </c>
      <c r="AS60" s="18">
        <f t="shared" si="32"/>
        <v>0</v>
      </c>
      <c r="AT60" s="18">
        <f t="shared" si="33"/>
        <v>0</v>
      </c>
      <c r="AU60" s="18">
        <f t="shared" si="34"/>
        <v>0</v>
      </c>
      <c r="AV60" s="18">
        <f t="shared" si="35"/>
        <v>0</v>
      </c>
      <c r="AW60" s="18">
        <f t="shared" si="36"/>
        <v>0</v>
      </c>
      <c r="AX60" s="18">
        <f t="shared" si="37"/>
        <v>0</v>
      </c>
      <c r="AY60" s="18">
        <f t="shared" si="38"/>
        <v>0</v>
      </c>
      <c r="AZ60" s="18">
        <f t="shared" si="39"/>
        <v>0</v>
      </c>
      <c r="BA60" s="18">
        <f t="shared" si="40"/>
        <v>0</v>
      </c>
    </row>
    <row r="61" spans="1:53" x14ac:dyDescent="0.25">
      <c r="A61" s="15"/>
      <c r="J61" s="16"/>
      <c r="AI61" s="17">
        <f t="shared" si="18"/>
        <v>0</v>
      </c>
      <c r="AJ61" s="18">
        <f t="shared" si="23"/>
        <v>0</v>
      </c>
      <c r="AK61" s="18">
        <f t="shared" si="24"/>
        <v>0</v>
      </c>
      <c r="AL61" s="18">
        <f t="shared" si="25"/>
        <v>0</v>
      </c>
      <c r="AM61" s="18">
        <f t="shared" si="26"/>
        <v>0</v>
      </c>
      <c r="AN61" s="18">
        <f t="shared" si="27"/>
        <v>0</v>
      </c>
      <c r="AO61" s="18">
        <f t="shared" si="28"/>
        <v>0</v>
      </c>
      <c r="AP61" s="18">
        <f t="shared" si="29"/>
        <v>0</v>
      </c>
      <c r="AQ61" s="18">
        <f t="shared" si="30"/>
        <v>0</v>
      </c>
      <c r="AR61" s="18">
        <f t="shared" si="31"/>
        <v>0</v>
      </c>
      <c r="AS61" s="18">
        <f t="shared" si="32"/>
        <v>0</v>
      </c>
      <c r="AT61" s="18">
        <f t="shared" si="33"/>
        <v>0</v>
      </c>
      <c r="AU61" s="18">
        <f t="shared" si="34"/>
        <v>0</v>
      </c>
      <c r="AV61" s="18">
        <f t="shared" si="35"/>
        <v>0</v>
      </c>
      <c r="AW61" s="18">
        <f t="shared" si="36"/>
        <v>0</v>
      </c>
      <c r="AX61" s="18">
        <f t="shared" si="37"/>
        <v>0</v>
      </c>
      <c r="AY61" s="18">
        <f t="shared" si="38"/>
        <v>0</v>
      </c>
      <c r="AZ61" s="18">
        <f t="shared" si="39"/>
        <v>0</v>
      </c>
      <c r="BA61" s="18">
        <f t="shared" si="40"/>
        <v>0</v>
      </c>
    </row>
    <row r="62" spans="1:53" x14ac:dyDescent="0.25">
      <c r="A62" s="15"/>
      <c r="J62" s="16"/>
      <c r="AI62" s="17">
        <f t="shared" si="18"/>
        <v>0</v>
      </c>
      <c r="AJ62" s="18">
        <f t="shared" si="23"/>
        <v>0</v>
      </c>
      <c r="AK62" s="18">
        <f t="shared" si="24"/>
        <v>0</v>
      </c>
      <c r="AL62" s="18">
        <f t="shared" si="25"/>
        <v>0</v>
      </c>
      <c r="AM62" s="18">
        <f t="shared" si="26"/>
        <v>0</v>
      </c>
      <c r="AN62" s="18">
        <f t="shared" si="27"/>
        <v>0</v>
      </c>
      <c r="AO62" s="18">
        <f t="shared" si="28"/>
        <v>0</v>
      </c>
      <c r="AP62" s="18">
        <f t="shared" si="29"/>
        <v>0</v>
      </c>
      <c r="AQ62" s="18">
        <f t="shared" si="30"/>
        <v>0</v>
      </c>
      <c r="AR62" s="18">
        <f t="shared" si="31"/>
        <v>0</v>
      </c>
      <c r="AS62" s="18">
        <f t="shared" si="32"/>
        <v>0</v>
      </c>
      <c r="AT62" s="18">
        <f t="shared" si="33"/>
        <v>0</v>
      </c>
      <c r="AU62" s="18">
        <f t="shared" si="34"/>
        <v>0</v>
      </c>
      <c r="AV62" s="18">
        <f t="shared" si="35"/>
        <v>0</v>
      </c>
      <c r="AW62" s="18">
        <f t="shared" si="36"/>
        <v>0</v>
      </c>
      <c r="AX62" s="18">
        <f t="shared" si="37"/>
        <v>0</v>
      </c>
      <c r="AY62" s="18">
        <f t="shared" si="38"/>
        <v>0</v>
      </c>
      <c r="AZ62" s="18">
        <f t="shared" si="39"/>
        <v>0</v>
      </c>
      <c r="BA62" s="18">
        <f t="shared" si="40"/>
        <v>0</v>
      </c>
    </row>
    <row r="63" spans="1:53" x14ac:dyDescent="0.25">
      <c r="A63" s="15"/>
      <c r="J63" s="16"/>
      <c r="AI63" s="17">
        <f t="shared" si="18"/>
        <v>0</v>
      </c>
      <c r="AJ63" s="18">
        <f t="shared" si="23"/>
        <v>0</v>
      </c>
      <c r="AK63" s="18">
        <f t="shared" si="24"/>
        <v>0</v>
      </c>
      <c r="AL63" s="18">
        <f t="shared" si="25"/>
        <v>0</v>
      </c>
      <c r="AM63" s="18">
        <f t="shared" si="26"/>
        <v>0</v>
      </c>
      <c r="AN63" s="18">
        <f t="shared" si="27"/>
        <v>0</v>
      </c>
      <c r="AO63" s="18">
        <f t="shared" si="28"/>
        <v>0</v>
      </c>
      <c r="AP63" s="18">
        <f t="shared" si="29"/>
        <v>0</v>
      </c>
      <c r="AQ63" s="18">
        <f t="shared" si="30"/>
        <v>0</v>
      </c>
      <c r="AR63" s="18">
        <f t="shared" si="31"/>
        <v>0</v>
      </c>
      <c r="AS63" s="18">
        <f t="shared" si="32"/>
        <v>0</v>
      </c>
      <c r="AT63" s="18">
        <f t="shared" si="33"/>
        <v>0</v>
      </c>
      <c r="AU63" s="18">
        <f t="shared" si="34"/>
        <v>0</v>
      </c>
      <c r="AV63" s="18">
        <f t="shared" si="35"/>
        <v>0</v>
      </c>
      <c r="AW63" s="18">
        <f t="shared" si="36"/>
        <v>0</v>
      </c>
      <c r="AX63" s="18">
        <f t="shared" si="37"/>
        <v>0</v>
      </c>
      <c r="AY63" s="18">
        <f t="shared" si="38"/>
        <v>0</v>
      </c>
      <c r="AZ63" s="18">
        <f t="shared" si="39"/>
        <v>0</v>
      </c>
      <c r="BA63" s="18">
        <f t="shared" si="40"/>
        <v>0</v>
      </c>
    </row>
    <row r="64" spans="1:53" x14ac:dyDescent="0.25">
      <c r="A64" s="15"/>
      <c r="J64" s="16"/>
      <c r="AI64" s="17">
        <f t="shared" si="18"/>
        <v>0</v>
      </c>
      <c r="AJ64" s="18">
        <f t="shared" si="23"/>
        <v>0</v>
      </c>
      <c r="AK64" s="18">
        <f t="shared" si="24"/>
        <v>0</v>
      </c>
      <c r="AL64" s="18">
        <f t="shared" si="25"/>
        <v>0</v>
      </c>
      <c r="AM64" s="18">
        <f t="shared" si="26"/>
        <v>0</v>
      </c>
      <c r="AN64" s="18">
        <f t="shared" si="27"/>
        <v>0</v>
      </c>
      <c r="AO64" s="18">
        <f t="shared" si="28"/>
        <v>0</v>
      </c>
      <c r="AP64" s="18">
        <f t="shared" si="29"/>
        <v>0</v>
      </c>
      <c r="AQ64" s="18">
        <f t="shared" si="30"/>
        <v>0</v>
      </c>
      <c r="AR64" s="18">
        <f t="shared" si="31"/>
        <v>0</v>
      </c>
      <c r="AS64" s="18">
        <f t="shared" si="32"/>
        <v>0</v>
      </c>
      <c r="AT64" s="18">
        <f t="shared" si="33"/>
        <v>0</v>
      </c>
      <c r="AU64" s="18">
        <f t="shared" si="34"/>
        <v>0</v>
      </c>
      <c r="AV64" s="18">
        <f t="shared" si="35"/>
        <v>0</v>
      </c>
      <c r="AW64" s="18">
        <f t="shared" si="36"/>
        <v>0</v>
      </c>
      <c r="AX64" s="18">
        <f t="shared" si="37"/>
        <v>0</v>
      </c>
      <c r="AY64" s="18">
        <f t="shared" si="38"/>
        <v>0</v>
      </c>
      <c r="AZ64" s="18">
        <f t="shared" si="39"/>
        <v>0</v>
      </c>
      <c r="BA64" s="18">
        <f t="shared" si="40"/>
        <v>0</v>
      </c>
    </row>
    <row r="65" spans="1:53" x14ac:dyDescent="0.25">
      <c r="A65" s="15"/>
      <c r="J65" s="16"/>
      <c r="AI65" s="17">
        <f t="shared" si="18"/>
        <v>0</v>
      </c>
      <c r="AJ65" s="18">
        <f t="shared" si="23"/>
        <v>0</v>
      </c>
      <c r="AK65" s="18">
        <f t="shared" si="24"/>
        <v>0</v>
      </c>
      <c r="AL65" s="18">
        <f t="shared" si="25"/>
        <v>0</v>
      </c>
      <c r="AM65" s="18">
        <f t="shared" si="26"/>
        <v>0</v>
      </c>
      <c r="AN65" s="18">
        <f t="shared" si="27"/>
        <v>0</v>
      </c>
      <c r="AO65" s="18">
        <f t="shared" si="28"/>
        <v>0</v>
      </c>
      <c r="AP65" s="18">
        <f t="shared" si="29"/>
        <v>0</v>
      </c>
      <c r="AQ65" s="18">
        <f t="shared" si="30"/>
        <v>0</v>
      </c>
      <c r="AR65" s="18">
        <f t="shared" si="31"/>
        <v>0</v>
      </c>
      <c r="AS65" s="18">
        <f t="shared" si="32"/>
        <v>0</v>
      </c>
      <c r="AT65" s="18">
        <f t="shared" si="33"/>
        <v>0</v>
      </c>
      <c r="AU65" s="18">
        <f t="shared" si="34"/>
        <v>0</v>
      </c>
      <c r="AV65" s="18">
        <f t="shared" si="35"/>
        <v>0</v>
      </c>
      <c r="AW65" s="18">
        <f t="shared" si="36"/>
        <v>0</v>
      </c>
      <c r="AX65" s="18">
        <f t="shared" si="37"/>
        <v>0</v>
      </c>
      <c r="AY65" s="18">
        <f t="shared" si="38"/>
        <v>0</v>
      </c>
      <c r="AZ65" s="18">
        <f t="shared" si="39"/>
        <v>0</v>
      </c>
      <c r="BA65" s="18">
        <f t="shared" si="40"/>
        <v>0</v>
      </c>
    </row>
    <row r="66" spans="1:53" x14ac:dyDescent="0.25">
      <c r="A66" s="15"/>
      <c r="J66" s="16"/>
      <c r="AI66" s="17">
        <f t="shared" si="18"/>
        <v>0</v>
      </c>
      <c r="AJ66" s="18">
        <f t="shared" ref="AJ66:AJ129" si="41">SUMIFS(N66,D66,"*"&amp;$BC$1&amp;"*")</f>
        <v>0</v>
      </c>
      <c r="AK66" s="18">
        <f t="shared" ref="AK66:AK129" si="42">SUMIFS(O66,F66,"*"&amp;$BC$1&amp;"*")</f>
        <v>0</v>
      </c>
      <c r="AL66" s="18">
        <f t="shared" ref="AL66:AL129" si="43">SUMIFS(N66,Q66,"*"&amp;$BC$1&amp;"*",P66,"CSA")</f>
        <v>0</v>
      </c>
      <c r="AM66" s="18">
        <f t="shared" ref="AM66:AM129" si="44">SUMIFS(O66,Q66,"*"&amp;$BC$1&amp;"*",P66,"USA")</f>
        <v>0</v>
      </c>
      <c r="AN66" s="18">
        <f t="shared" ref="AN66:AN129" si="45">SUMIFS(N66,S66,"*"&amp;$BC$1&amp;"*",R66,"CSA")</f>
        <v>0</v>
      </c>
      <c r="AO66" s="18">
        <f t="shared" ref="AO66:AO129" si="46">SUMIFS(O66,S66,"*"&amp;$BC$1&amp;"*",R66,"USA")</f>
        <v>0</v>
      </c>
      <c r="AP66" s="18">
        <f t="shared" ref="AP66:AP129" si="47">SUMIFS(N66,U66,"*"&amp;$BC$1&amp;"*",T66,"CSA")</f>
        <v>0</v>
      </c>
      <c r="AQ66" s="18">
        <f t="shared" ref="AQ66:AQ129" si="48">SUMIFS(O66,U66,"*"&amp;$BC$1&amp;"*",T66,"USA")</f>
        <v>0</v>
      </c>
      <c r="AR66" s="18">
        <f t="shared" ref="AR66:AR129" si="49">SUMIFS(N66,W66,"*"&amp;$BC$1&amp;"*",V66,"CSA")</f>
        <v>0</v>
      </c>
      <c r="AS66" s="18">
        <f t="shared" ref="AS66:AS129" si="50">SUMIFS(O66,W66,"*"&amp;$BC$1&amp;"*",V66,"USA")</f>
        <v>0</v>
      </c>
      <c r="AT66" s="18">
        <f t="shared" ref="AT66:AT129" si="51">SUMIFS(N66,Y66,"*"&amp;$BC$1&amp;"*",X66,"CSA")</f>
        <v>0</v>
      </c>
      <c r="AU66" s="18">
        <f t="shared" ref="AU66:AU129" si="52">SUMIFS(O66,Y66,"*"&amp;$BC$1&amp;"*",X66,"USA")</f>
        <v>0</v>
      </c>
      <c r="AV66" s="18">
        <f t="shared" ref="AV66:AV129" si="53">SUMIFS(N66,AA66,"*"&amp;$BC$1&amp;"*",Z66,"CSA")</f>
        <v>0</v>
      </c>
      <c r="AW66" s="18">
        <f t="shared" ref="AW66:AW129" si="54">SUMIFS(O66,AA66,"*"&amp;$BC$1&amp;"*",Z66,"USA")</f>
        <v>0</v>
      </c>
      <c r="AX66" s="18">
        <f t="shared" ref="AX66:AX129" si="55">SUMIFS(N66,AC66,"*"&amp;$BC$1&amp;"*",AB66,"CSA")</f>
        <v>0</v>
      </c>
      <c r="AY66" s="18">
        <f t="shared" ref="AY66:AY129" si="56">SUMIFS(O66,AC66,"*"&amp;$BC$1&amp;"*",AB66,"USA")</f>
        <v>0</v>
      </c>
      <c r="AZ66" s="18">
        <f t="shared" ref="AZ66:AZ129" si="57">SUMIFS(N66,AE66,"*"&amp;$BC$1&amp;"*",AD66,"CSA")</f>
        <v>0</v>
      </c>
      <c r="BA66" s="18">
        <f t="shared" ref="BA66:BA129" si="58">SUMIFS(O66,AE66,"*"&amp;$BC$1&amp;"*",AD66,"USA")</f>
        <v>0</v>
      </c>
    </row>
    <row r="67" spans="1:53" x14ac:dyDescent="0.25">
      <c r="A67" s="15"/>
      <c r="J67" s="16"/>
      <c r="AI67" s="17">
        <f t="shared" ref="AI67:AI130" si="59">SUM(AJ67:BA67)</f>
        <v>0</v>
      </c>
      <c r="AJ67" s="18">
        <f t="shared" si="41"/>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c r="BA67" s="18">
        <f t="shared" si="58"/>
        <v>0</v>
      </c>
    </row>
    <row r="68" spans="1:53" x14ac:dyDescent="0.25">
      <c r="A68" s="15"/>
      <c r="J68" s="16"/>
      <c r="AI68" s="17">
        <f t="shared" si="59"/>
        <v>0</v>
      </c>
      <c r="AJ68" s="18">
        <f t="shared" si="41"/>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c r="BA68" s="18">
        <f t="shared" si="58"/>
        <v>0</v>
      </c>
    </row>
    <row r="69" spans="1:53" x14ac:dyDescent="0.25">
      <c r="A69" s="15"/>
      <c r="J69" s="16"/>
      <c r="AI69" s="17">
        <f t="shared" si="59"/>
        <v>0</v>
      </c>
      <c r="AJ69" s="18">
        <f t="shared" si="41"/>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c r="BA69" s="18">
        <f t="shared" si="58"/>
        <v>0</v>
      </c>
    </row>
    <row r="70" spans="1:53" x14ac:dyDescent="0.25">
      <c r="A70" s="15"/>
      <c r="J70" s="16"/>
      <c r="AI70" s="17">
        <f t="shared" si="59"/>
        <v>0</v>
      </c>
      <c r="AJ70" s="18">
        <f t="shared" si="41"/>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c r="BA70" s="18">
        <f t="shared" si="58"/>
        <v>0</v>
      </c>
    </row>
    <row r="71" spans="1:53" x14ac:dyDescent="0.25">
      <c r="A71" s="15"/>
      <c r="J71" s="16"/>
      <c r="AI71" s="17">
        <f t="shared" si="59"/>
        <v>0</v>
      </c>
      <c r="AJ71" s="18">
        <f t="shared" si="41"/>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c r="BA71" s="18">
        <f t="shared" si="58"/>
        <v>0</v>
      </c>
    </row>
    <row r="72" spans="1:53" x14ac:dyDescent="0.25">
      <c r="A72" s="15"/>
      <c r="J72" s="16"/>
      <c r="AI72" s="17">
        <f t="shared" si="59"/>
        <v>0</v>
      </c>
      <c r="AJ72" s="18">
        <f t="shared" si="41"/>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c r="BA72" s="18">
        <f t="shared" si="58"/>
        <v>0</v>
      </c>
    </row>
    <row r="73" spans="1:53" x14ac:dyDescent="0.25">
      <c r="A73" s="15"/>
      <c r="J73" s="16"/>
      <c r="AI73" s="17">
        <f t="shared" si="59"/>
        <v>0</v>
      </c>
      <c r="AJ73" s="18">
        <f t="shared" si="41"/>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c r="BA73" s="18">
        <f t="shared" si="58"/>
        <v>0</v>
      </c>
    </row>
    <row r="74" spans="1:53" x14ac:dyDescent="0.25">
      <c r="A74" s="15"/>
      <c r="J74" s="16"/>
      <c r="AI74" s="17">
        <f t="shared" si="59"/>
        <v>0</v>
      </c>
      <c r="AJ74" s="18">
        <f t="shared" si="41"/>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c r="BA74" s="18">
        <f t="shared" si="58"/>
        <v>0</v>
      </c>
    </row>
    <row r="75" spans="1:53" x14ac:dyDescent="0.25">
      <c r="A75" s="15"/>
      <c r="J75" s="16"/>
      <c r="AI75" s="17">
        <f t="shared" si="59"/>
        <v>0</v>
      </c>
      <c r="AJ75" s="18">
        <f t="shared" si="41"/>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c r="BA75" s="18">
        <f t="shared" si="58"/>
        <v>0</v>
      </c>
    </row>
    <row r="76" spans="1:53" x14ac:dyDescent="0.25">
      <c r="A76" s="15"/>
      <c r="J76" s="16"/>
      <c r="AI76" s="17">
        <f t="shared" si="59"/>
        <v>0</v>
      </c>
      <c r="AJ76" s="18">
        <f t="shared" si="41"/>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c r="BA76" s="18">
        <f t="shared" si="58"/>
        <v>0</v>
      </c>
    </row>
    <row r="77" spans="1:53" x14ac:dyDescent="0.25">
      <c r="A77" s="15"/>
      <c r="J77" s="16"/>
      <c r="AI77" s="17">
        <f t="shared" si="59"/>
        <v>0</v>
      </c>
      <c r="AJ77" s="18">
        <f t="shared" si="41"/>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c r="BA77" s="18">
        <f t="shared" si="58"/>
        <v>0</v>
      </c>
    </row>
    <row r="78" spans="1:53" x14ac:dyDescent="0.25">
      <c r="A78" s="15"/>
      <c r="J78" s="16"/>
      <c r="AI78" s="17">
        <f t="shared" si="59"/>
        <v>0</v>
      </c>
      <c r="AJ78" s="18">
        <f t="shared" si="41"/>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c r="BA78" s="18">
        <f t="shared" si="58"/>
        <v>0</v>
      </c>
    </row>
    <row r="79" spans="1:53" x14ac:dyDescent="0.25">
      <c r="A79" s="15"/>
      <c r="J79" s="16"/>
      <c r="AI79" s="17">
        <f t="shared" si="59"/>
        <v>0</v>
      </c>
      <c r="AJ79" s="18">
        <f t="shared" si="41"/>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c r="BA79" s="18">
        <f t="shared" si="58"/>
        <v>0</v>
      </c>
    </row>
    <row r="80" spans="1:53" x14ac:dyDescent="0.25">
      <c r="A80" s="15"/>
      <c r="J80" s="16"/>
      <c r="AI80" s="17">
        <f t="shared" si="59"/>
        <v>0</v>
      </c>
      <c r="AJ80" s="18">
        <f t="shared" si="41"/>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c r="BA80" s="18">
        <f t="shared" si="58"/>
        <v>0</v>
      </c>
    </row>
    <row r="81" spans="1:53" x14ac:dyDescent="0.25">
      <c r="A81" s="15"/>
      <c r="J81" s="16"/>
      <c r="AI81" s="17">
        <f t="shared" si="59"/>
        <v>0</v>
      </c>
      <c r="AJ81" s="18">
        <f t="shared" si="41"/>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c r="BA81" s="18">
        <f t="shared" si="58"/>
        <v>0</v>
      </c>
    </row>
    <row r="82" spans="1:53" x14ac:dyDescent="0.25">
      <c r="A82" s="15"/>
      <c r="J82" s="16"/>
      <c r="AI82" s="17">
        <f t="shared" si="59"/>
        <v>0</v>
      </c>
      <c r="AJ82" s="18">
        <f t="shared" si="41"/>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c r="BA82" s="18">
        <f t="shared" si="58"/>
        <v>0</v>
      </c>
    </row>
    <row r="83" spans="1:53" x14ac:dyDescent="0.25">
      <c r="A83" s="15"/>
      <c r="J83" s="16"/>
      <c r="AI83" s="17">
        <f t="shared" si="59"/>
        <v>0</v>
      </c>
      <c r="AJ83" s="18">
        <f t="shared" si="41"/>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c r="BA83" s="18">
        <f t="shared" si="58"/>
        <v>0</v>
      </c>
    </row>
    <row r="84" spans="1:53" x14ac:dyDescent="0.25">
      <c r="A84" s="15"/>
      <c r="J84" s="16"/>
      <c r="AI84" s="17">
        <f t="shared" si="59"/>
        <v>0</v>
      </c>
      <c r="AJ84" s="18">
        <f t="shared" si="41"/>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c r="BA84" s="18">
        <f t="shared" si="58"/>
        <v>0</v>
      </c>
    </row>
    <row r="85" spans="1:53" x14ac:dyDescent="0.25">
      <c r="A85" s="15"/>
      <c r="J85" s="16"/>
      <c r="AI85" s="17">
        <f t="shared" si="59"/>
        <v>0</v>
      </c>
      <c r="AJ85" s="18">
        <f t="shared" si="41"/>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c r="BA85" s="18">
        <f t="shared" si="58"/>
        <v>0</v>
      </c>
    </row>
    <row r="86" spans="1:53" x14ac:dyDescent="0.25">
      <c r="A86" s="15"/>
      <c r="J86" s="16"/>
      <c r="AI86" s="17">
        <f t="shared" si="59"/>
        <v>0</v>
      </c>
      <c r="AJ86" s="18">
        <f t="shared" si="41"/>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c r="BA86" s="18">
        <f t="shared" si="58"/>
        <v>0</v>
      </c>
    </row>
    <row r="87" spans="1:53" x14ac:dyDescent="0.25">
      <c r="A87" s="15"/>
      <c r="J87" s="16"/>
      <c r="AI87" s="17">
        <f t="shared" si="59"/>
        <v>0</v>
      </c>
      <c r="AJ87" s="18">
        <f t="shared" si="41"/>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c r="BA87" s="18">
        <f t="shared" si="58"/>
        <v>0</v>
      </c>
    </row>
    <row r="88" spans="1:53" x14ac:dyDescent="0.25">
      <c r="A88" s="15"/>
      <c r="J88" s="16"/>
      <c r="AI88" s="17">
        <f t="shared" si="59"/>
        <v>0</v>
      </c>
      <c r="AJ88" s="18">
        <f t="shared" si="41"/>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c r="BA88" s="18">
        <f t="shared" si="58"/>
        <v>0</v>
      </c>
    </row>
    <row r="89" spans="1:53" x14ac:dyDescent="0.25">
      <c r="A89" s="15"/>
      <c r="J89" s="16"/>
      <c r="AI89" s="17">
        <f t="shared" si="59"/>
        <v>0</v>
      </c>
      <c r="AJ89" s="18">
        <f t="shared" si="41"/>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c r="BA89" s="18">
        <f t="shared" si="58"/>
        <v>0</v>
      </c>
    </row>
    <row r="90" spans="1:53" x14ac:dyDescent="0.25">
      <c r="A90" s="15"/>
      <c r="J90" s="16"/>
      <c r="AI90" s="17">
        <f t="shared" si="59"/>
        <v>0</v>
      </c>
      <c r="AJ90" s="18">
        <f t="shared" si="41"/>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c r="BA90" s="18">
        <f t="shared" si="58"/>
        <v>0</v>
      </c>
    </row>
    <row r="91" spans="1:53" x14ac:dyDescent="0.25">
      <c r="A91" s="15"/>
      <c r="J91" s="16"/>
      <c r="AI91" s="17">
        <f t="shared" si="59"/>
        <v>0</v>
      </c>
      <c r="AJ91" s="18">
        <f t="shared" si="41"/>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c r="BA91" s="18">
        <f t="shared" si="58"/>
        <v>0</v>
      </c>
    </row>
    <row r="92" spans="1:53" x14ac:dyDescent="0.25">
      <c r="A92" s="15"/>
      <c r="J92" s="16"/>
      <c r="AI92" s="17">
        <f t="shared" si="59"/>
        <v>0</v>
      </c>
      <c r="AJ92" s="18">
        <f t="shared" si="41"/>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c r="BA92" s="18">
        <f t="shared" si="58"/>
        <v>0</v>
      </c>
    </row>
    <row r="93" spans="1:53" x14ac:dyDescent="0.25">
      <c r="A93" s="15"/>
      <c r="J93" s="16"/>
      <c r="AI93" s="17">
        <f t="shared" si="59"/>
        <v>0</v>
      </c>
      <c r="AJ93" s="18">
        <f t="shared" si="41"/>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c r="BA93" s="18">
        <f t="shared" si="58"/>
        <v>0</v>
      </c>
    </row>
    <row r="94" spans="1:53" x14ac:dyDescent="0.25">
      <c r="A94" s="15"/>
      <c r="J94" s="16"/>
      <c r="AI94" s="17">
        <f t="shared" si="59"/>
        <v>0</v>
      </c>
      <c r="AJ94" s="18">
        <f t="shared" si="41"/>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c r="BA94" s="18">
        <f t="shared" si="58"/>
        <v>0</v>
      </c>
    </row>
    <row r="95" spans="1:53" x14ac:dyDescent="0.25">
      <c r="A95" s="15"/>
      <c r="J95" s="16"/>
      <c r="AI95" s="17">
        <f t="shared" si="59"/>
        <v>0</v>
      </c>
      <c r="AJ95" s="18">
        <f t="shared" si="41"/>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c r="BA95" s="18">
        <f t="shared" si="58"/>
        <v>0</v>
      </c>
    </row>
    <row r="96" spans="1:53" x14ac:dyDescent="0.25">
      <c r="A96" s="15"/>
      <c r="J96" s="16"/>
      <c r="AI96" s="17">
        <f t="shared" si="59"/>
        <v>0</v>
      </c>
      <c r="AJ96" s="18">
        <f t="shared" si="41"/>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c r="BA96" s="18">
        <f t="shared" si="58"/>
        <v>0</v>
      </c>
    </row>
    <row r="97" spans="1:53" x14ac:dyDescent="0.25">
      <c r="A97" s="15"/>
      <c r="J97" s="16"/>
      <c r="AI97" s="17">
        <f t="shared" si="59"/>
        <v>0</v>
      </c>
      <c r="AJ97" s="18">
        <f t="shared" si="41"/>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c r="BA97" s="18">
        <f t="shared" si="58"/>
        <v>0</v>
      </c>
    </row>
    <row r="98" spans="1:53" x14ac:dyDescent="0.25">
      <c r="A98" s="15"/>
      <c r="J98" s="16"/>
      <c r="AI98" s="17">
        <f t="shared" si="59"/>
        <v>0</v>
      </c>
      <c r="AJ98" s="18">
        <f t="shared" si="41"/>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c r="BA98" s="18">
        <f t="shared" si="58"/>
        <v>0</v>
      </c>
    </row>
    <row r="99" spans="1:53" x14ac:dyDescent="0.25">
      <c r="A99" s="15"/>
      <c r="J99" s="16"/>
      <c r="AI99" s="17">
        <f t="shared" si="59"/>
        <v>0</v>
      </c>
      <c r="AJ99" s="18">
        <f t="shared" si="41"/>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c r="BA99" s="18">
        <f t="shared" si="58"/>
        <v>0</v>
      </c>
    </row>
    <row r="100" spans="1:53" x14ac:dyDescent="0.25">
      <c r="A100" s="15"/>
      <c r="J100" s="16"/>
      <c r="AI100" s="17">
        <f t="shared" si="59"/>
        <v>0</v>
      </c>
      <c r="AJ100" s="18">
        <f t="shared" si="41"/>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c r="BA100" s="18">
        <f t="shared" si="58"/>
        <v>0</v>
      </c>
    </row>
    <row r="101" spans="1:53" x14ac:dyDescent="0.25">
      <c r="A101" s="15"/>
      <c r="J101" s="16"/>
      <c r="AI101" s="17">
        <f t="shared" si="59"/>
        <v>0</v>
      </c>
      <c r="AJ101" s="18">
        <f t="shared" si="41"/>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c r="BA101" s="18">
        <f t="shared" si="58"/>
        <v>0</v>
      </c>
    </row>
    <row r="102" spans="1:53" x14ac:dyDescent="0.25">
      <c r="A102" s="15"/>
      <c r="J102" s="16"/>
      <c r="AI102" s="17">
        <f t="shared" si="59"/>
        <v>0</v>
      </c>
      <c r="AJ102" s="18">
        <f t="shared" si="41"/>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c r="BA102" s="18">
        <f t="shared" si="58"/>
        <v>0</v>
      </c>
    </row>
    <row r="103" spans="1:53" x14ac:dyDescent="0.25">
      <c r="A103" s="15"/>
      <c r="J103" s="16"/>
      <c r="AI103" s="17">
        <f t="shared" si="59"/>
        <v>0</v>
      </c>
      <c r="AJ103" s="18">
        <f t="shared" si="41"/>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c r="BA103" s="18">
        <f t="shared" si="58"/>
        <v>0</v>
      </c>
    </row>
    <row r="104" spans="1:53" x14ac:dyDescent="0.25">
      <c r="A104" s="15"/>
      <c r="J104" s="16"/>
      <c r="AI104" s="17">
        <f t="shared" si="59"/>
        <v>0</v>
      </c>
      <c r="AJ104" s="18">
        <f t="shared" si="41"/>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c r="BA104" s="18">
        <f t="shared" si="58"/>
        <v>0</v>
      </c>
    </row>
    <row r="105" spans="1:53" x14ac:dyDescent="0.25">
      <c r="A105" s="15"/>
      <c r="J105" s="16"/>
      <c r="AI105" s="17">
        <f t="shared" si="59"/>
        <v>0</v>
      </c>
      <c r="AJ105" s="18">
        <f t="shared" si="41"/>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c r="BA105" s="18">
        <f t="shared" si="58"/>
        <v>0</v>
      </c>
    </row>
    <row r="106" spans="1:53" x14ac:dyDescent="0.25">
      <c r="A106" s="15"/>
      <c r="J106" s="16"/>
      <c r="AI106" s="17">
        <f t="shared" si="59"/>
        <v>0</v>
      </c>
      <c r="AJ106" s="18">
        <f t="shared" si="41"/>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c r="BA106" s="18">
        <f t="shared" si="58"/>
        <v>0</v>
      </c>
    </row>
    <row r="107" spans="1:53" x14ac:dyDescent="0.25">
      <c r="A107" s="15"/>
      <c r="J107" s="16"/>
      <c r="AI107" s="17">
        <f t="shared" si="59"/>
        <v>0</v>
      </c>
      <c r="AJ107" s="18">
        <f t="shared" si="41"/>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c r="BA107" s="18">
        <f t="shared" si="58"/>
        <v>0</v>
      </c>
    </row>
    <row r="108" spans="1:53" x14ac:dyDescent="0.25">
      <c r="A108" s="15"/>
      <c r="J108" s="16"/>
      <c r="AI108" s="17">
        <f t="shared" si="59"/>
        <v>0</v>
      </c>
      <c r="AJ108" s="18">
        <f t="shared" si="41"/>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c r="BA108" s="18">
        <f t="shared" si="58"/>
        <v>0</v>
      </c>
    </row>
    <row r="109" spans="1:53" x14ac:dyDescent="0.25">
      <c r="A109" s="15"/>
      <c r="J109" s="16"/>
      <c r="AI109" s="17">
        <f t="shared" si="59"/>
        <v>0</v>
      </c>
      <c r="AJ109" s="18">
        <f t="shared" si="41"/>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c r="BA109" s="18">
        <f t="shared" si="58"/>
        <v>0</v>
      </c>
    </row>
    <row r="110" spans="1:53" x14ac:dyDescent="0.25">
      <c r="A110" s="15"/>
      <c r="J110" s="16"/>
      <c r="AI110" s="17">
        <f t="shared" si="59"/>
        <v>0</v>
      </c>
      <c r="AJ110" s="18">
        <f t="shared" si="41"/>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c r="BA110" s="18">
        <f t="shared" si="58"/>
        <v>0</v>
      </c>
    </row>
    <row r="111" spans="1:53" x14ac:dyDescent="0.25">
      <c r="A111" s="15"/>
      <c r="J111" s="16"/>
      <c r="AI111" s="17">
        <f t="shared" si="59"/>
        <v>0</v>
      </c>
      <c r="AJ111" s="18">
        <f t="shared" si="41"/>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c r="BA111" s="18">
        <f t="shared" si="58"/>
        <v>0</v>
      </c>
    </row>
    <row r="112" spans="1:53" x14ac:dyDescent="0.25">
      <c r="A112" s="15"/>
      <c r="J112" s="16"/>
      <c r="AI112" s="17">
        <f t="shared" si="59"/>
        <v>0</v>
      </c>
      <c r="AJ112" s="18">
        <f t="shared" si="41"/>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c r="BA112" s="18">
        <f t="shared" si="58"/>
        <v>0</v>
      </c>
    </row>
    <row r="113" spans="1:53" x14ac:dyDescent="0.25">
      <c r="A113" s="15"/>
      <c r="J113" s="16"/>
      <c r="AI113" s="17">
        <f t="shared" si="59"/>
        <v>0</v>
      </c>
      <c r="AJ113" s="18">
        <f t="shared" si="41"/>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c r="BA113" s="18">
        <f t="shared" si="58"/>
        <v>0</v>
      </c>
    </row>
    <row r="114" spans="1:53" x14ac:dyDescent="0.25">
      <c r="A114" s="15"/>
      <c r="J114" s="16"/>
      <c r="AI114" s="17">
        <f t="shared" si="59"/>
        <v>0</v>
      </c>
      <c r="AJ114" s="18">
        <f t="shared" si="41"/>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c r="BA114" s="18">
        <f t="shared" si="58"/>
        <v>0</v>
      </c>
    </row>
    <row r="115" spans="1:53" x14ac:dyDescent="0.25">
      <c r="A115" s="15"/>
      <c r="J115" s="16"/>
      <c r="AI115" s="17">
        <f t="shared" si="59"/>
        <v>0</v>
      </c>
      <c r="AJ115" s="18">
        <f t="shared" si="41"/>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c r="BA115" s="18">
        <f t="shared" si="58"/>
        <v>0</v>
      </c>
    </row>
    <row r="116" spans="1:53" x14ac:dyDescent="0.25">
      <c r="A116" s="15"/>
      <c r="J116" s="16"/>
      <c r="AI116" s="17">
        <f t="shared" si="59"/>
        <v>0</v>
      </c>
      <c r="AJ116" s="18">
        <f t="shared" si="41"/>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c r="BA116" s="18">
        <f t="shared" si="58"/>
        <v>0</v>
      </c>
    </row>
    <row r="117" spans="1:53" x14ac:dyDescent="0.25">
      <c r="A117" s="15"/>
      <c r="J117" s="16"/>
      <c r="AI117" s="17">
        <f t="shared" si="59"/>
        <v>0</v>
      </c>
      <c r="AJ117" s="18">
        <f t="shared" si="41"/>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c r="BA117" s="18">
        <f t="shared" si="58"/>
        <v>0</v>
      </c>
    </row>
    <row r="118" spans="1:53" x14ac:dyDescent="0.25">
      <c r="A118" s="15"/>
      <c r="J118" s="16"/>
      <c r="AI118" s="17">
        <f t="shared" si="59"/>
        <v>0</v>
      </c>
      <c r="AJ118" s="18">
        <f t="shared" si="41"/>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c r="BA118" s="18">
        <f t="shared" si="58"/>
        <v>0</v>
      </c>
    </row>
    <row r="119" spans="1:53" x14ac:dyDescent="0.25">
      <c r="A119" s="15"/>
      <c r="J119" s="16"/>
      <c r="AI119" s="17">
        <f t="shared" si="59"/>
        <v>0</v>
      </c>
      <c r="AJ119" s="18">
        <f t="shared" si="41"/>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c r="BA119" s="18">
        <f t="shared" si="58"/>
        <v>0</v>
      </c>
    </row>
    <row r="120" spans="1:53" x14ac:dyDescent="0.25">
      <c r="A120" s="15"/>
      <c r="J120" s="16"/>
      <c r="AI120" s="17">
        <f t="shared" si="59"/>
        <v>0</v>
      </c>
      <c r="AJ120" s="18">
        <f t="shared" si="41"/>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c r="BA120" s="18">
        <f t="shared" si="58"/>
        <v>0</v>
      </c>
    </row>
    <row r="121" spans="1:53" x14ac:dyDescent="0.25">
      <c r="A121" s="15"/>
      <c r="J121" s="16"/>
      <c r="AI121" s="17">
        <f t="shared" si="59"/>
        <v>0</v>
      </c>
      <c r="AJ121" s="18">
        <f t="shared" si="41"/>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c r="BA121" s="18">
        <f t="shared" si="58"/>
        <v>0</v>
      </c>
    </row>
    <row r="122" spans="1:53" x14ac:dyDescent="0.25">
      <c r="A122" s="15"/>
      <c r="J122" s="16"/>
      <c r="AI122" s="17">
        <f t="shared" si="59"/>
        <v>0</v>
      </c>
      <c r="AJ122" s="18">
        <f t="shared" si="41"/>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c r="BA122" s="18">
        <f t="shared" si="58"/>
        <v>0</v>
      </c>
    </row>
    <row r="123" spans="1:53" x14ac:dyDescent="0.25">
      <c r="A123" s="15"/>
      <c r="J123" s="16"/>
      <c r="AI123" s="17">
        <f t="shared" si="59"/>
        <v>0</v>
      </c>
      <c r="AJ123" s="18">
        <f t="shared" si="41"/>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c r="BA123" s="18">
        <f t="shared" si="58"/>
        <v>0</v>
      </c>
    </row>
    <row r="124" spans="1:53" x14ac:dyDescent="0.25">
      <c r="A124" s="15"/>
      <c r="J124" s="16"/>
      <c r="AI124" s="17">
        <f t="shared" si="59"/>
        <v>0</v>
      </c>
      <c r="AJ124" s="18">
        <f t="shared" si="41"/>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c r="BA124" s="18">
        <f t="shared" si="58"/>
        <v>0</v>
      </c>
    </row>
    <row r="125" spans="1:53" x14ac:dyDescent="0.25">
      <c r="A125" s="15"/>
      <c r="J125" s="16"/>
      <c r="AI125" s="17">
        <f t="shared" si="59"/>
        <v>0</v>
      </c>
      <c r="AJ125" s="18">
        <f t="shared" si="41"/>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c r="BA125" s="18">
        <f t="shared" si="58"/>
        <v>0</v>
      </c>
    </row>
    <row r="126" spans="1:53" x14ac:dyDescent="0.25">
      <c r="A126" s="15"/>
      <c r="J126" s="16"/>
      <c r="AI126" s="17">
        <f t="shared" si="59"/>
        <v>0</v>
      </c>
      <c r="AJ126" s="18">
        <f t="shared" si="41"/>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c r="BA126" s="18">
        <f t="shared" si="58"/>
        <v>0</v>
      </c>
    </row>
    <row r="127" spans="1:53" x14ac:dyDescent="0.25">
      <c r="A127" s="15"/>
      <c r="J127" s="16"/>
      <c r="AI127" s="17">
        <f t="shared" si="59"/>
        <v>0</v>
      </c>
      <c r="AJ127" s="18">
        <f t="shared" si="41"/>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c r="BA127" s="18">
        <f t="shared" si="58"/>
        <v>0</v>
      </c>
    </row>
    <row r="128" spans="1:53" x14ac:dyDescent="0.25">
      <c r="A128" s="15"/>
      <c r="J128" s="16"/>
      <c r="AI128" s="17">
        <f t="shared" si="59"/>
        <v>0</v>
      </c>
      <c r="AJ128" s="18">
        <f t="shared" si="41"/>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c r="BA128" s="18">
        <f t="shared" si="58"/>
        <v>0</v>
      </c>
    </row>
    <row r="129" spans="1:53" x14ac:dyDescent="0.25">
      <c r="A129" s="15"/>
      <c r="J129" s="16"/>
      <c r="AI129" s="17">
        <f t="shared" si="59"/>
        <v>0</v>
      </c>
      <c r="AJ129" s="18">
        <f t="shared" si="41"/>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c r="BA129" s="18">
        <f t="shared" si="58"/>
        <v>0</v>
      </c>
    </row>
    <row r="130" spans="1:53" x14ac:dyDescent="0.25">
      <c r="A130" s="15"/>
      <c r="J130" s="16"/>
      <c r="AI130" s="17">
        <f t="shared" si="59"/>
        <v>0</v>
      </c>
      <c r="AJ130" s="18">
        <f t="shared" ref="AJ130:AJ193" si="60">SUMIFS(N130,D130,"*"&amp;$BC$1&amp;"*")</f>
        <v>0</v>
      </c>
      <c r="AK130" s="18">
        <f t="shared" ref="AK130:AK193" si="61">SUMIFS(O130,F130,"*"&amp;$BC$1&amp;"*")</f>
        <v>0</v>
      </c>
      <c r="AL130" s="18">
        <f t="shared" ref="AL130:AL193" si="62">SUMIFS(N130,Q130,"*"&amp;$BC$1&amp;"*",P130,"CSA")</f>
        <v>0</v>
      </c>
      <c r="AM130" s="18">
        <f t="shared" ref="AM130:AM193" si="63">SUMIFS(O130,Q130,"*"&amp;$BC$1&amp;"*",P130,"USA")</f>
        <v>0</v>
      </c>
      <c r="AN130" s="18">
        <f t="shared" ref="AN130:AN193" si="64">SUMIFS(N130,S130,"*"&amp;$BC$1&amp;"*",R130,"CSA")</f>
        <v>0</v>
      </c>
      <c r="AO130" s="18">
        <f t="shared" ref="AO130:AO193" si="65">SUMIFS(O130,S130,"*"&amp;$BC$1&amp;"*",R130,"USA")</f>
        <v>0</v>
      </c>
      <c r="AP130" s="18">
        <f t="shared" ref="AP130:AP193" si="66">SUMIFS(N130,U130,"*"&amp;$BC$1&amp;"*",T130,"CSA")</f>
        <v>0</v>
      </c>
      <c r="AQ130" s="18">
        <f t="shared" ref="AQ130:AQ193" si="67">SUMIFS(O130,U130,"*"&amp;$BC$1&amp;"*",T130,"USA")</f>
        <v>0</v>
      </c>
      <c r="AR130" s="18">
        <f t="shared" ref="AR130:AR193" si="68">SUMIFS(N130,W130,"*"&amp;$BC$1&amp;"*",V130,"CSA")</f>
        <v>0</v>
      </c>
      <c r="AS130" s="18">
        <f t="shared" ref="AS130:AS193" si="69">SUMIFS(O130,W130,"*"&amp;$BC$1&amp;"*",V130,"USA")</f>
        <v>0</v>
      </c>
      <c r="AT130" s="18">
        <f t="shared" ref="AT130:AT193" si="70">SUMIFS(N130,Y130,"*"&amp;$BC$1&amp;"*",X130,"CSA")</f>
        <v>0</v>
      </c>
      <c r="AU130" s="18">
        <f t="shared" ref="AU130:AU193" si="71">SUMIFS(O130,Y130,"*"&amp;$BC$1&amp;"*",X130,"USA")</f>
        <v>0</v>
      </c>
      <c r="AV130" s="18">
        <f t="shared" ref="AV130:AV193" si="72">SUMIFS(N130,AA130,"*"&amp;$BC$1&amp;"*",Z130,"CSA")</f>
        <v>0</v>
      </c>
      <c r="AW130" s="18">
        <f t="shared" ref="AW130:AW193" si="73">SUMIFS(O130,AA130,"*"&amp;$BC$1&amp;"*",Z130,"USA")</f>
        <v>0</v>
      </c>
      <c r="AX130" s="18">
        <f t="shared" ref="AX130:AX193" si="74">SUMIFS(N130,AC130,"*"&amp;$BC$1&amp;"*",AB130,"CSA")</f>
        <v>0</v>
      </c>
      <c r="AY130" s="18">
        <f t="shared" ref="AY130:AY193" si="75">SUMIFS(O130,AC130,"*"&amp;$BC$1&amp;"*",AB130,"USA")</f>
        <v>0</v>
      </c>
      <c r="AZ130" s="18">
        <f t="shared" ref="AZ130:AZ193" si="76">SUMIFS(N130,AE130,"*"&amp;$BC$1&amp;"*",AD130,"CSA")</f>
        <v>0</v>
      </c>
      <c r="BA130" s="18">
        <f t="shared" ref="BA130:BA193" si="77">SUMIFS(O130,AE130,"*"&amp;$BC$1&amp;"*",AD130,"USA")</f>
        <v>0</v>
      </c>
    </row>
    <row r="131" spans="1:53" x14ac:dyDescent="0.25">
      <c r="A131" s="15"/>
      <c r="J131" s="16"/>
      <c r="AI131" s="17">
        <f t="shared" ref="AI131:AI194" si="78">SUM(AJ131:BA131)</f>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c r="BA131" s="18">
        <f t="shared" si="77"/>
        <v>0</v>
      </c>
    </row>
    <row r="132" spans="1:53" x14ac:dyDescent="0.25">
      <c r="A132" s="15"/>
      <c r="J132" s="16"/>
      <c r="AI132" s="17">
        <f t="shared" si="78"/>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c r="BA132" s="18">
        <f t="shared" si="77"/>
        <v>0</v>
      </c>
    </row>
    <row r="133" spans="1:53" x14ac:dyDescent="0.25">
      <c r="A133" s="15"/>
      <c r="J133" s="16"/>
      <c r="AI133" s="17">
        <f t="shared" si="78"/>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c r="BA133" s="18">
        <f t="shared" si="77"/>
        <v>0</v>
      </c>
    </row>
    <row r="134" spans="1:53" x14ac:dyDescent="0.25">
      <c r="A134" s="15"/>
      <c r="J134" s="16"/>
      <c r="AI134" s="17">
        <f t="shared" si="78"/>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c r="BA134" s="18">
        <f t="shared" si="77"/>
        <v>0</v>
      </c>
    </row>
    <row r="135" spans="1:53" x14ac:dyDescent="0.25">
      <c r="A135" s="15"/>
      <c r="J135" s="16"/>
      <c r="AI135" s="17">
        <f t="shared" si="78"/>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c r="BA135" s="18">
        <f t="shared" si="77"/>
        <v>0</v>
      </c>
    </row>
    <row r="136" spans="1:53" x14ac:dyDescent="0.25">
      <c r="A136" s="15"/>
      <c r="J136" s="16"/>
      <c r="AI136" s="17">
        <f t="shared" si="78"/>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c r="BA136" s="18">
        <f t="shared" si="77"/>
        <v>0</v>
      </c>
    </row>
    <row r="137" spans="1:53" x14ac:dyDescent="0.25">
      <c r="A137" s="15"/>
      <c r="J137" s="16"/>
      <c r="AI137" s="17">
        <f t="shared" si="78"/>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c r="BA137" s="18">
        <f t="shared" si="77"/>
        <v>0</v>
      </c>
    </row>
    <row r="138" spans="1:53" x14ac:dyDescent="0.25">
      <c r="A138" s="15"/>
      <c r="J138" s="16"/>
      <c r="AI138" s="17">
        <f t="shared" si="78"/>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c r="BA138" s="18">
        <f t="shared" si="77"/>
        <v>0</v>
      </c>
    </row>
    <row r="139" spans="1:53" x14ac:dyDescent="0.25">
      <c r="A139" s="15"/>
      <c r="J139" s="16"/>
      <c r="AI139" s="17">
        <f t="shared" si="78"/>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c r="BA139" s="18">
        <f t="shared" si="77"/>
        <v>0</v>
      </c>
    </row>
    <row r="140" spans="1:53" x14ac:dyDescent="0.25">
      <c r="A140" s="15"/>
      <c r="J140" s="16"/>
      <c r="AI140" s="17">
        <f t="shared" si="78"/>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c r="BA140" s="18">
        <f t="shared" si="77"/>
        <v>0</v>
      </c>
    </row>
    <row r="141" spans="1:53" x14ac:dyDescent="0.25">
      <c r="A141" s="15"/>
      <c r="J141" s="16"/>
      <c r="AI141" s="17">
        <f t="shared" si="78"/>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c r="BA141" s="18">
        <f t="shared" si="77"/>
        <v>0</v>
      </c>
    </row>
    <row r="142" spans="1:53" x14ac:dyDescent="0.25">
      <c r="A142" s="15"/>
      <c r="J142" s="16"/>
      <c r="AI142" s="17">
        <f t="shared" si="78"/>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c r="BA142" s="18">
        <f t="shared" si="77"/>
        <v>0</v>
      </c>
    </row>
    <row r="143" spans="1:53" x14ac:dyDescent="0.25">
      <c r="A143" s="15"/>
      <c r="J143" s="16"/>
      <c r="AI143" s="17">
        <f t="shared" si="78"/>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c r="BA143" s="18">
        <f t="shared" si="77"/>
        <v>0</v>
      </c>
    </row>
    <row r="144" spans="1:53" x14ac:dyDescent="0.25">
      <c r="A144" s="15"/>
      <c r="J144" s="16"/>
      <c r="AI144" s="17">
        <f t="shared" si="78"/>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c r="BA144" s="18">
        <f t="shared" si="77"/>
        <v>0</v>
      </c>
    </row>
    <row r="145" spans="1:53" x14ac:dyDescent="0.25">
      <c r="A145" s="15"/>
      <c r="J145" s="16"/>
      <c r="AI145" s="17">
        <f t="shared" si="78"/>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c r="BA145" s="18">
        <f t="shared" si="77"/>
        <v>0</v>
      </c>
    </row>
    <row r="146" spans="1:53" x14ac:dyDescent="0.25">
      <c r="A146" s="15"/>
      <c r="J146" s="16"/>
      <c r="AI146" s="17">
        <f t="shared" si="78"/>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c r="BA146" s="18">
        <f t="shared" si="77"/>
        <v>0</v>
      </c>
    </row>
    <row r="147" spans="1:53" x14ac:dyDescent="0.25">
      <c r="A147" s="15"/>
      <c r="J147" s="16"/>
      <c r="AI147" s="17">
        <f t="shared" si="78"/>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c r="BA147" s="18">
        <f t="shared" si="77"/>
        <v>0</v>
      </c>
    </row>
    <row r="148" spans="1:53" x14ac:dyDescent="0.25">
      <c r="A148" s="15"/>
      <c r="J148" s="16"/>
      <c r="AI148" s="17">
        <f t="shared" si="78"/>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c r="BA148" s="18">
        <f t="shared" si="77"/>
        <v>0</v>
      </c>
    </row>
    <row r="149" spans="1:53" x14ac:dyDescent="0.25">
      <c r="A149" s="15"/>
      <c r="J149" s="16"/>
      <c r="AI149" s="17">
        <f t="shared" si="78"/>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c r="BA149" s="18">
        <f t="shared" si="77"/>
        <v>0</v>
      </c>
    </row>
    <row r="150" spans="1:53" x14ac:dyDescent="0.25">
      <c r="A150" s="15"/>
      <c r="J150" s="16"/>
      <c r="AI150" s="17">
        <f t="shared" si="78"/>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c r="BA150" s="18">
        <f t="shared" si="77"/>
        <v>0</v>
      </c>
    </row>
    <row r="151" spans="1:53" x14ac:dyDescent="0.25">
      <c r="A151" s="15"/>
      <c r="J151" s="16"/>
      <c r="AI151" s="17">
        <f t="shared" si="78"/>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c r="BA151" s="18">
        <f t="shared" si="77"/>
        <v>0</v>
      </c>
    </row>
    <row r="152" spans="1:53" x14ac:dyDescent="0.25">
      <c r="A152" s="15"/>
      <c r="J152" s="16"/>
      <c r="AI152" s="17">
        <f t="shared" si="78"/>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c r="BA152" s="18">
        <f t="shared" si="77"/>
        <v>0</v>
      </c>
    </row>
    <row r="153" spans="1:53" x14ac:dyDescent="0.25">
      <c r="A153" s="15"/>
      <c r="J153" s="16"/>
      <c r="AI153" s="17">
        <f t="shared" si="78"/>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c r="BA153" s="18">
        <f t="shared" si="77"/>
        <v>0</v>
      </c>
    </row>
    <row r="154" spans="1:53" x14ac:dyDescent="0.25">
      <c r="A154" s="15"/>
      <c r="J154" s="16"/>
      <c r="AI154" s="17">
        <f t="shared" si="78"/>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c r="BA154" s="18">
        <f t="shared" si="77"/>
        <v>0</v>
      </c>
    </row>
    <row r="155" spans="1:53" x14ac:dyDescent="0.25">
      <c r="A155" s="15"/>
      <c r="J155" s="16"/>
      <c r="AI155" s="17">
        <f t="shared" si="78"/>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c r="BA155" s="18">
        <f t="shared" si="77"/>
        <v>0</v>
      </c>
    </row>
    <row r="156" spans="1:53" x14ac:dyDescent="0.25">
      <c r="A156" s="15"/>
      <c r="J156" s="16"/>
      <c r="AI156" s="17">
        <f t="shared" si="78"/>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c r="BA156" s="18">
        <f t="shared" si="77"/>
        <v>0</v>
      </c>
    </row>
    <row r="157" spans="1:53" x14ac:dyDescent="0.25">
      <c r="A157" s="15"/>
      <c r="J157" s="16"/>
      <c r="AI157" s="17">
        <f t="shared" si="78"/>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c r="BA157" s="18">
        <f t="shared" si="77"/>
        <v>0</v>
      </c>
    </row>
    <row r="158" spans="1:53" x14ac:dyDescent="0.25">
      <c r="A158" s="15"/>
      <c r="J158" s="16"/>
      <c r="AI158" s="17">
        <f t="shared" si="78"/>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c r="BA158" s="18">
        <f t="shared" si="77"/>
        <v>0</v>
      </c>
    </row>
    <row r="159" spans="1:53" x14ac:dyDescent="0.25">
      <c r="A159" s="15"/>
      <c r="J159" s="16"/>
      <c r="AI159" s="17">
        <f t="shared" si="78"/>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c r="BA159" s="18">
        <f t="shared" si="77"/>
        <v>0</v>
      </c>
    </row>
    <row r="160" spans="1:53" x14ac:dyDescent="0.25">
      <c r="A160" s="15"/>
      <c r="J160" s="16"/>
      <c r="AI160" s="17">
        <f t="shared" si="78"/>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c r="BA160" s="18">
        <f t="shared" si="77"/>
        <v>0</v>
      </c>
    </row>
    <row r="161" spans="1:53" x14ac:dyDescent="0.25">
      <c r="A161" s="15"/>
      <c r="J161" s="16"/>
      <c r="AI161" s="17">
        <f t="shared" si="78"/>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c r="BA161" s="18">
        <f t="shared" si="77"/>
        <v>0</v>
      </c>
    </row>
    <row r="162" spans="1:53" x14ac:dyDescent="0.25">
      <c r="A162" s="15"/>
      <c r="J162" s="16"/>
      <c r="AI162" s="17">
        <f t="shared" si="78"/>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c r="BA162" s="18">
        <f t="shared" si="77"/>
        <v>0</v>
      </c>
    </row>
    <row r="163" spans="1:53" x14ac:dyDescent="0.25">
      <c r="A163" s="15"/>
      <c r="J163" s="16"/>
      <c r="AI163" s="17">
        <f t="shared" si="78"/>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c r="BA163" s="18">
        <f t="shared" si="77"/>
        <v>0</v>
      </c>
    </row>
    <row r="164" spans="1:53" x14ac:dyDescent="0.25">
      <c r="A164" s="15"/>
      <c r="J164" s="16"/>
      <c r="AI164" s="17">
        <f t="shared" si="78"/>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c r="BA164" s="18">
        <f t="shared" si="77"/>
        <v>0</v>
      </c>
    </row>
    <row r="165" spans="1:53" x14ac:dyDescent="0.25">
      <c r="A165" s="15"/>
      <c r="J165" s="16"/>
      <c r="AI165" s="17">
        <f t="shared" si="78"/>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c r="BA165" s="18">
        <f t="shared" si="77"/>
        <v>0</v>
      </c>
    </row>
    <row r="166" spans="1:53" x14ac:dyDescent="0.25">
      <c r="A166" s="15"/>
      <c r="J166" s="16"/>
      <c r="AI166" s="17">
        <f t="shared" si="78"/>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c r="BA166" s="18">
        <f t="shared" si="77"/>
        <v>0</v>
      </c>
    </row>
    <row r="167" spans="1:53" x14ac:dyDescent="0.25">
      <c r="A167" s="15"/>
      <c r="J167" s="16"/>
      <c r="AI167" s="17">
        <f t="shared" si="78"/>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c r="BA167" s="18">
        <f t="shared" si="77"/>
        <v>0</v>
      </c>
    </row>
    <row r="168" spans="1:53" x14ac:dyDescent="0.25">
      <c r="A168" s="15"/>
      <c r="J168" s="16"/>
      <c r="AI168" s="17">
        <f t="shared" si="78"/>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c r="BA168" s="18">
        <f t="shared" si="77"/>
        <v>0</v>
      </c>
    </row>
    <row r="169" spans="1:53" x14ac:dyDescent="0.25">
      <c r="A169" s="15"/>
      <c r="J169" s="16"/>
      <c r="AI169" s="17">
        <f t="shared" si="78"/>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c r="BA169" s="18">
        <f t="shared" si="77"/>
        <v>0</v>
      </c>
    </row>
    <row r="170" spans="1:53" x14ac:dyDescent="0.25">
      <c r="A170" s="15"/>
      <c r="J170" s="16"/>
      <c r="AI170" s="17">
        <f t="shared" si="78"/>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c r="BA170" s="18">
        <f t="shared" si="77"/>
        <v>0</v>
      </c>
    </row>
    <row r="171" spans="1:53" x14ac:dyDescent="0.25">
      <c r="A171" s="15"/>
      <c r="J171" s="16"/>
      <c r="AI171" s="17">
        <f t="shared" si="78"/>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c r="BA171" s="18">
        <f t="shared" si="77"/>
        <v>0</v>
      </c>
    </row>
    <row r="172" spans="1:53" x14ac:dyDescent="0.25">
      <c r="A172" s="15"/>
      <c r="J172" s="16"/>
      <c r="AI172" s="17">
        <f t="shared" si="78"/>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c r="BA172" s="18">
        <f t="shared" si="77"/>
        <v>0</v>
      </c>
    </row>
    <row r="173" spans="1:53" x14ac:dyDescent="0.25">
      <c r="A173" s="15"/>
      <c r="J173" s="16"/>
      <c r="AI173" s="17">
        <f t="shared" si="78"/>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c r="BA173" s="18">
        <f t="shared" si="77"/>
        <v>0</v>
      </c>
    </row>
    <row r="174" spans="1:53" x14ac:dyDescent="0.25">
      <c r="A174" s="15"/>
      <c r="J174" s="16"/>
      <c r="AI174" s="17">
        <f t="shared" si="78"/>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c r="BA174" s="18">
        <f t="shared" si="77"/>
        <v>0</v>
      </c>
    </row>
    <row r="175" spans="1:53" x14ac:dyDescent="0.25">
      <c r="A175" s="15"/>
      <c r="J175" s="16"/>
      <c r="AI175" s="17">
        <f t="shared" si="78"/>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c r="BA175" s="18">
        <f t="shared" si="77"/>
        <v>0</v>
      </c>
    </row>
    <row r="176" spans="1:53" x14ac:dyDescent="0.25">
      <c r="A176" s="15"/>
      <c r="J176" s="16"/>
      <c r="AI176" s="17">
        <f t="shared" si="78"/>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c r="BA176" s="18">
        <f t="shared" si="77"/>
        <v>0</v>
      </c>
    </row>
    <row r="177" spans="1:53" x14ac:dyDescent="0.25">
      <c r="A177" s="15"/>
      <c r="J177" s="16"/>
      <c r="AI177" s="17">
        <f t="shared" si="78"/>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c r="BA177" s="18">
        <f t="shared" si="77"/>
        <v>0</v>
      </c>
    </row>
    <row r="178" spans="1:53" x14ac:dyDescent="0.25">
      <c r="A178" s="15"/>
      <c r="J178" s="16"/>
      <c r="AI178" s="17">
        <f t="shared" si="78"/>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c r="BA178" s="18">
        <f t="shared" si="77"/>
        <v>0</v>
      </c>
    </row>
    <row r="179" spans="1:53" x14ac:dyDescent="0.25">
      <c r="A179" s="15"/>
      <c r="J179" s="16"/>
      <c r="AI179" s="17">
        <f t="shared" si="78"/>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c r="BA179" s="18">
        <f t="shared" si="77"/>
        <v>0</v>
      </c>
    </row>
    <row r="180" spans="1:53" x14ac:dyDescent="0.25">
      <c r="A180" s="15"/>
      <c r="J180" s="16"/>
      <c r="AI180" s="17">
        <f t="shared" si="78"/>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c r="BA180" s="18">
        <f t="shared" si="77"/>
        <v>0</v>
      </c>
    </row>
    <row r="181" spans="1:53" x14ac:dyDescent="0.25">
      <c r="A181" s="15"/>
      <c r="J181" s="16"/>
      <c r="AI181" s="17">
        <f t="shared" si="78"/>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c r="BA181" s="18">
        <f t="shared" si="77"/>
        <v>0</v>
      </c>
    </row>
    <row r="182" spans="1:53" x14ac:dyDescent="0.25">
      <c r="A182" s="15"/>
      <c r="J182" s="16"/>
      <c r="AI182" s="17">
        <f t="shared" si="78"/>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c r="BA182" s="18">
        <f t="shared" si="77"/>
        <v>0</v>
      </c>
    </row>
    <row r="183" spans="1:53" x14ac:dyDescent="0.25">
      <c r="A183" s="15"/>
      <c r="J183" s="16"/>
      <c r="AI183" s="17">
        <f t="shared" si="78"/>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c r="BA183" s="18">
        <f t="shared" si="77"/>
        <v>0</v>
      </c>
    </row>
    <row r="184" spans="1:53" x14ac:dyDescent="0.25">
      <c r="A184" s="15"/>
      <c r="J184" s="16"/>
      <c r="AI184" s="17">
        <f t="shared" si="78"/>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c r="BA184" s="18">
        <f t="shared" si="77"/>
        <v>0</v>
      </c>
    </row>
    <row r="185" spans="1:53" x14ac:dyDescent="0.25">
      <c r="A185" s="15"/>
      <c r="J185" s="16"/>
      <c r="AI185" s="17">
        <f t="shared" si="78"/>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c r="BA185" s="18">
        <f t="shared" si="77"/>
        <v>0</v>
      </c>
    </row>
    <row r="186" spans="1:53" x14ac:dyDescent="0.25">
      <c r="A186" s="15"/>
      <c r="J186" s="16"/>
      <c r="AI186" s="17">
        <f t="shared" si="78"/>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c r="BA186" s="18">
        <f t="shared" si="77"/>
        <v>0</v>
      </c>
    </row>
    <row r="187" spans="1:53" x14ac:dyDescent="0.25">
      <c r="A187" s="15"/>
      <c r="J187" s="16"/>
      <c r="AI187" s="17">
        <f t="shared" si="78"/>
        <v>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c r="BA187" s="18">
        <f t="shared" si="77"/>
        <v>0</v>
      </c>
    </row>
    <row r="188" spans="1:53" x14ac:dyDescent="0.25">
      <c r="A188" s="15"/>
      <c r="J188" s="16"/>
      <c r="AI188" s="17">
        <f t="shared" si="78"/>
        <v>0</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c r="BA188" s="18">
        <f t="shared" si="77"/>
        <v>0</v>
      </c>
    </row>
    <row r="189" spans="1:53" x14ac:dyDescent="0.25">
      <c r="A189" s="15"/>
      <c r="J189" s="16"/>
      <c r="AI189" s="17">
        <f t="shared" si="78"/>
        <v>0</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c r="BA189" s="18">
        <f t="shared" si="77"/>
        <v>0</v>
      </c>
    </row>
    <row r="190" spans="1:53" x14ac:dyDescent="0.25">
      <c r="A190" s="15"/>
      <c r="J190" s="16"/>
      <c r="AI190" s="17">
        <f t="shared" si="78"/>
        <v>0</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c r="BA190" s="18">
        <f t="shared" si="77"/>
        <v>0</v>
      </c>
    </row>
    <row r="191" spans="1:53" x14ac:dyDescent="0.25">
      <c r="A191" s="15"/>
      <c r="J191" s="16"/>
      <c r="AI191" s="17">
        <f t="shared" si="78"/>
        <v>0</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c r="BA191" s="18">
        <f t="shared" si="77"/>
        <v>0</v>
      </c>
    </row>
    <row r="192" spans="1:53" x14ac:dyDescent="0.25">
      <c r="A192" s="15"/>
      <c r="J192" s="16"/>
      <c r="AI192" s="17">
        <f t="shared" si="78"/>
        <v>0</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c r="BA192" s="18">
        <f t="shared" si="77"/>
        <v>0</v>
      </c>
    </row>
    <row r="193" spans="1:53" x14ac:dyDescent="0.25">
      <c r="A193" s="15"/>
      <c r="J193" s="16"/>
      <c r="AI193" s="17">
        <f t="shared" si="78"/>
        <v>0</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c r="BA193" s="18">
        <f t="shared" si="77"/>
        <v>0</v>
      </c>
    </row>
    <row r="194" spans="1:53" x14ac:dyDescent="0.25">
      <c r="A194" s="15"/>
      <c r="J194" s="16"/>
      <c r="AI194" s="17">
        <f t="shared" si="78"/>
        <v>0</v>
      </c>
      <c r="AJ194" s="18">
        <f t="shared" ref="AJ194:AJ257" si="79">SUMIFS(N194,D194,"*"&amp;$BC$1&amp;"*")</f>
        <v>0</v>
      </c>
      <c r="AK194" s="18">
        <f t="shared" ref="AK194:AK257" si="80">SUMIFS(O194,F194,"*"&amp;$BC$1&amp;"*")</f>
        <v>0</v>
      </c>
      <c r="AL194" s="18">
        <f t="shared" ref="AL194:AL257" si="81">SUMIFS(N194,Q194,"*"&amp;$BC$1&amp;"*",P194,"CSA")</f>
        <v>0</v>
      </c>
      <c r="AM194" s="18">
        <f t="shared" ref="AM194:AM257" si="82">SUMIFS(O194,Q194,"*"&amp;$BC$1&amp;"*",P194,"USA")</f>
        <v>0</v>
      </c>
      <c r="AN194" s="18">
        <f t="shared" ref="AN194:AN257" si="83">SUMIFS(N194,S194,"*"&amp;$BC$1&amp;"*",R194,"CSA")</f>
        <v>0</v>
      </c>
      <c r="AO194" s="18">
        <f t="shared" ref="AO194:AO257" si="84">SUMIFS(O194,S194,"*"&amp;$BC$1&amp;"*",R194,"USA")</f>
        <v>0</v>
      </c>
      <c r="AP194" s="18">
        <f t="shared" ref="AP194:AP257" si="85">SUMIFS(N194,U194,"*"&amp;$BC$1&amp;"*",T194,"CSA")</f>
        <v>0</v>
      </c>
      <c r="AQ194" s="18">
        <f t="shared" ref="AQ194:AQ257" si="86">SUMIFS(O194,U194,"*"&amp;$BC$1&amp;"*",T194,"USA")</f>
        <v>0</v>
      </c>
      <c r="AR194" s="18">
        <f t="shared" ref="AR194:AR257" si="87">SUMIFS(N194,W194,"*"&amp;$BC$1&amp;"*",V194,"CSA")</f>
        <v>0</v>
      </c>
      <c r="AS194" s="18">
        <f t="shared" ref="AS194:AS257" si="88">SUMIFS(O194,W194,"*"&amp;$BC$1&amp;"*",V194,"USA")</f>
        <v>0</v>
      </c>
      <c r="AT194" s="18">
        <f t="shared" ref="AT194:AT257" si="89">SUMIFS(N194,Y194,"*"&amp;$BC$1&amp;"*",X194,"CSA")</f>
        <v>0</v>
      </c>
      <c r="AU194" s="18">
        <f t="shared" ref="AU194:AU257" si="90">SUMIFS(O194,Y194,"*"&amp;$BC$1&amp;"*",X194,"USA")</f>
        <v>0</v>
      </c>
      <c r="AV194" s="18">
        <f t="shared" ref="AV194:AV257" si="91">SUMIFS(N194,AA194,"*"&amp;$BC$1&amp;"*",Z194,"CSA")</f>
        <v>0</v>
      </c>
      <c r="AW194" s="18">
        <f t="shared" ref="AW194:AW257" si="92">SUMIFS(O194,AA194,"*"&amp;$BC$1&amp;"*",Z194,"USA")</f>
        <v>0</v>
      </c>
      <c r="AX194" s="18">
        <f t="shared" ref="AX194:AX257" si="93">SUMIFS(N194,AC194,"*"&amp;$BC$1&amp;"*",AB194,"CSA")</f>
        <v>0</v>
      </c>
      <c r="AY194" s="18">
        <f t="shared" ref="AY194:AY257" si="94">SUMIFS(O194,AC194,"*"&amp;$BC$1&amp;"*",AB194,"USA")</f>
        <v>0</v>
      </c>
      <c r="AZ194" s="18">
        <f t="shared" ref="AZ194:AZ257" si="95">SUMIFS(N194,AE194,"*"&amp;$BC$1&amp;"*",AD194,"CSA")</f>
        <v>0</v>
      </c>
      <c r="BA194" s="18">
        <f t="shared" ref="BA194:BA257" si="96">SUMIFS(O194,AE194,"*"&amp;$BC$1&amp;"*",AD194,"USA")</f>
        <v>0</v>
      </c>
    </row>
    <row r="195" spans="1:53" x14ac:dyDescent="0.25">
      <c r="A195" s="15"/>
      <c r="J195" s="16"/>
      <c r="AI195" s="17">
        <f t="shared" ref="AI195:AI258" si="97">SUM(AJ195:BA195)</f>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c r="BA195" s="18">
        <f t="shared" si="96"/>
        <v>0</v>
      </c>
    </row>
    <row r="196" spans="1:53" x14ac:dyDescent="0.25">
      <c r="A196" s="15"/>
      <c r="J196" s="16"/>
      <c r="AI196" s="17">
        <f t="shared" si="97"/>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c r="BA196" s="18">
        <f t="shared" si="96"/>
        <v>0</v>
      </c>
    </row>
    <row r="197" spans="1:53" x14ac:dyDescent="0.25">
      <c r="A197" s="15"/>
      <c r="J197" s="16"/>
      <c r="AI197" s="17">
        <f t="shared" si="97"/>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c r="BA197" s="18">
        <f t="shared" si="96"/>
        <v>0</v>
      </c>
    </row>
    <row r="198" spans="1:53" x14ac:dyDescent="0.25">
      <c r="A198" s="15"/>
      <c r="J198" s="16"/>
      <c r="AI198" s="17">
        <f t="shared" si="97"/>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c r="BA198" s="18">
        <f t="shared" si="96"/>
        <v>0</v>
      </c>
    </row>
    <row r="199" spans="1:53" x14ac:dyDescent="0.25">
      <c r="A199" s="15"/>
      <c r="J199" s="16"/>
      <c r="AI199" s="17">
        <f t="shared" si="97"/>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c r="BA199" s="18">
        <f t="shared" si="96"/>
        <v>0</v>
      </c>
    </row>
    <row r="200" spans="1:53" x14ac:dyDescent="0.25">
      <c r="A200" s="15"/>
      <c r="J200" s="16"/>
      <c r="AI200" s="17">
        <f t="shared" si="97"/>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c r="BA200" s="18">
        <f t="shared" si="96"/>
        <v>0</v>
      </c>
    </row>
    <row r="201" spans="1:53" x14ac:dyDescent="0.25">
      <c r="A201" s="15"/>
      <c r="J201" s="16"/>
      <c r="AI201" s="17">
        <f t="shared" si="97"/>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c r="BA201" s="18">
        <f t="shared" si="96"/>
        <v>0</v>
      </c>
    </row>
    <row r="202" spans="1:53" x14ac:dyDescent="0.25">
      <c r="A202" s="15"/>
      <c r="J202" s="16"/>
      <c r="AI202" s="17">
        <f t="shared" si="97"/>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c r="BA202" s="18">
        <f t="shared" si="96"/>
        <v>0</v>
      </c>
    </row>
    <row r="203" spans="1:53" x14ac:dyDescent="0.25">
      <c r="A203" s="15"/>
      <c r="J203" s="16"/>
      <c r="AI203" s="17">
        <f t="shared" si="97"/>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c r="BA203" s="18">
        <f t="shared" si="96"/>
        <v>0</v>
      </c>
    </row>
    <row r="204" spans="1:53" x14ac:dyDescent="0.25">
      <c r="A204" s="15"/>
      <c r="J204" s="16"/>
      <c r="AI204" s="17">
        <f t="shared" si="97"/>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c r="BA204" s="18">
        <f t="shared" si="96"/>
        <v>0</v>
      </c>
    </row>
    <row r="205" spans="1:53" x14ac:dyDescent="0.25">
      <c r="A205" s="15"/>
      <c r="J205" s="16"/>
      <c r="AI205" s="17">
        <f t="shared" si="97"/>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c r="BA205" s="18">
        <f t="shared" si="96"/>
        <v>0</v>
      </c>
    </row>
    <row r="206" spans="1:53" x14ac:dyDescent="0.25">
      <c r="A206" s="15"/>
      <c r="J206" s="16"/>
      <c r="AI206" s="17">
        <f t="shared" si="97"/>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c r="BA206" s="18">
        <f t="shared" si="96"/>
        <v>0</v>
      </c>
    </row>
    <row r="207" spans="1:53" x14ac:dyDescent="0.25">
      <c r="A207" s="15"/>
      <c r="J207" s="16"/>
      <c r="AI207" s="17">
        <f t="shared" si="97"/>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c r="BA207" s="18">
        <f t="shared" si="96"/>
        <v>0</v>
      </c>
    </row>
    <row r="208" spans="1:53" x14ac:dyDescent="0.25">
      <c r="A208" s="15"/>
      <c r="J208" s="16"/>
      <c r="AI208" s="17">
        <f t="shared" si="97"/>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c r="BA208" s="18">
        <f t="shared" si="96"/>
        <v>0</v>
      </c>
    </row>
    <row r="209" spans="1:53" x14ac:dyDescent="0.25">
      <c r="A209" s="15"/>
      <c r="J209" s="16"/>
      <c r="AI209" s="17">
        <f t="shared" si="97"/>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c r="BA209" s="18">
        <f t="shared" si="96"/>
        <v>0</v>
      </c>
    </row>
    <row r="210" spans="1:53" x14ac:dyDescent="0.25">
      <c r="A210" s="15"/>
      <c r="J210" s="16"/>
      <c r="AI210" s="17">
        <f t="shared" si="97"/>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c r="BA210" s="18">
        <f t="shared" si="96"/>
        <v>0</v>
      </c>
    </row>
    <row r="211" spans="1:53" x14ac:dyDescent="0.25">
      <c r="A211" s="15"/>
      <c r="J211" s="16"/>
      <c r="AI211" s="17">
        <f t="shared" si="97"/>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c r="BA211" s="18">
        <f t="shared" si="96"/>
        <v>0</v>
      </c>
    </row>
    <row r="212" spans="1:53" x14ac:dyDescent="0.25">
      <c r="A212" s="15"/>
      <c r="J212" s="16"/>
      <c r="AI212" s="17">
        <f t="shared" si="97"/>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c r="BA212" s="18">
        <f t="shared" si="96"/>
        <v>0</v>
      </c>
    </row>
    <row r="213" spans="1:53" x14ac:dyDescent="0.25">
      <c r="A213" s="15"/>
      <c r="J213" s="16"/>
      <c r="AI213" s="17">
        <f t="shared" si="97"/>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c r="BA213" s="18">
        <f t="shared" si="96"/>
        <v>0</v>
      </c>
    </row>
    <row r="214" spans="1:53" x14ac:dyDescent="0.25">
      <c r="A214" s="15"/>
      <c r="J214" s="16"/>
      <c r="AI214" s="17">
        <f t="shared" si="97"/>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c r="BA214" s="18">
        <f t="shared" si="96"/>
        <v>0</v>
      </c>
    </row>
    <row r="215" spans="1:53" x14ac:dyDescent="0.25">
      <c r="A215" s="15"/>
      <c r="J215" s="16"/>
      <c r="AI215" s="17">
        <f t="shared" si="97"/>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c r="BA215" s="18">
        <f t="shared" si="96"/>
        <v>0</v>
      </c>
    </row>
    <row r="216" spans="1:53" x14ac:dyDescent="0.25">
      <c r="A216" s="15"/>
      <c r="J216" s="16"/>
      <c r="AI216" s="17">
        <f t="shared" si="97"/>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c r="BA216" s="18">
        <f t="shared" si="96"/>
        <v>0</v>
      </c>
    </row>
    <row r="217" spans="1:53" x14ac:dyDescent="0.25">
      <c r="A217" s="15"/>
      <c r="J217" s="16"/>
      <c r="AI217" s="17">
        <f t="shared" si="97"/>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c r="BA217" s="18">
        <f t="shared" si="96"/>
        <v>0</v>
      </c>
    </row>
    <row r="218" spans="1:53" x14ac:dyDescent="0.25">
      <c r="A218" s="15"/>
      <c r="J218" s="16"/>
      <c r="AI218" s="17">
        <f t="shared" si="97"/>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c r="BA218" s="18">
        <f t="shared" si="96"/>
        <v>0</v>
      </c>
    </row>
    <row r="219" spans="1:53" x14ac:dyDescent="0.25">
      <c r="A219" s="15"/>
      <c r="J219" s="16"/>
      <c r="AI219" s="17">
        <f t="shared" si="97"/>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c r="BA219" s="18">
        <f t="shared" si="96"/>
        <v>0</v>
      </c>
    </row>
    <row r="220" spans="1:53" x14ac:dyDescent="0.25">
      <c r="A220" s="15"/>
      <c r="J220" s="16"/>
      <c r="AI220" s="17">
        <f t="shared" si="97"/>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c r="BA220" s="18">
        <f t="shared" si="96"/>
        <v>0</v>
      </c>
    </row>
    <row r="221" spans="1:53" x14ac:dyDescent="0.25">
      <c r="A221" s="15"/>
      <c r="J221" s="16"/>
      <c r="AI221" s="17">
        <f t="shared" si="97"/>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c r="BA221" s="18">
        <f t="shared" si="96"/>
        <v>0</v>
      </c>
    </row>
    <row r="222" spans="1:53" x14ac:dyDescent="0.25">
      <c r="A222" s="15"/>
      <c r="J222" s="16"/>
      <c r="AI222" s="17">
        <f t="shared" si="97"/>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c r="BA222" s="18">
        <f t="shared" si="96"/>
        <v>0</v>
      </c>
    </row>
    <row r="223" spans="1:53" x14ac:dyDescent="0.25">
      <c r="A223" s="15"/>
      <c r="J223" s="16"/>
      <c r="AI223" s="17">
        <f t="shared" si="97"/>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c r="BA223" s="18">
        <f t="shared" si="96"/>
        <v>0</v>
      </c>
    </row>
    <row r="224" spans="1:53" x14ac:dyDescent="0.25">
      <c r="A224" s="15"/>
      <c r="J224" s="16"/>
      <c r="AI224" s="17">
        <f t="shared" si="97"/>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c r="BA224" s="18">
        <f t="shared" si="96"/>
        <v>0</v>
      </c>
    </row>
    <row r="225" spans="1:53" x14ac:dyDescent="0.25">
      <c r="A225" s="15"/>
      <c r="J225" s="16"/>
      <c r="AI225" s="17">
        <f t="shared" si="97"/>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c r="BA225" s="18">
        <f t="shared" si="96"/>
        <v>0</v>
      </c>
    </row>
    <row r="226" spans="1:53" x14ac:dyDescent="0.25">
      <c r="A226" s="15"/>
      <c r="J226" s="16"/>
      <c r="AI226" s="17">
        <f t="shared" si="97"/>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c r="BA226" s="18">
        <f t="shared" si="96"/>
        <v>0</v>
      </c>
    </row>
    <row r="227" spans="1:53" x14ac:dyDescent="0.25">
      <c r="A227" s="15"/>
      <c r="J227" s="16"/>
      <c r="AI227" s="17">
        <f t="shared" si="97"/>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c r="BA227" s="18">
        <f t="shared" si="96"/>
        <v>0</v>
      </c>
    </row>
    <row r="228" spans="1:53" x14ac:dyDescent="0.25">
      <c r="A228" s="15"/>
      <c r="J228" s="16"/>
      <c r="AI228" s="17">
        <f t="shared" si="97"/>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c r="BA228" s="18">
        <f t="shared" si="96"/>
        <v>0</v>
      </c>
    </row>
    <row r="229" spans="1:53" x14ac:dyDescent="0.25">
      <c r="A229" s="15"/>
      <c r="J229" s="16"/>
      <c r="AI229" s="17">
        <f t="shared" si="97"/>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c r="BA229" s="18">
        <f t="shared" si="96"/>
        <v>0</v>
      </c>
    </row>
    <row r="230" spans="1:53" x14ac:dyDescent="0.25">
      <c r="A230" s="15"/>
      <c r="J230" s="16"/>
      <c r="AI230" s="17">
        <f t="shared" si="97"/>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c r="BA230" s="18">
        <f t="shared" si="96"/>
        <v>0</v>
      </c>
    </row>
    <row r="231" spans="1:53" x14ac:dyDescent="0.25">
      <c r="A231" s="15"/>
      <c r="J231" s="16"/>
      <c r="AI231" s="17">
        <f t="shared" si="97"/>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c r="BA231" s="18">
        <f t="shared" si="96"/>
        <v>0</v>
      </c>
    </row>
    <row r="232" spans="1:53" x14ac:dyDescent="0.25">
      <c r="A232" s="15"/>
      <c r="J232" s="16"/>
      <c r="AI232" s="17">
        <f t="shared" si="97"/>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c r="BA232" s="18">
        <f t="shared" si="96"/>
        <v>0</v>
      </c>
    </row>
    <row r="233" spans="1:53" x14ac:dyDescent="0.25">
      <c r="A233" s="15"/>
      <c r="J233" s="16"/>
      <c r="AI233" s="17">
        <f t="shared" si="97"/>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c r="BA233" s="18">
        <f t="shared" si="96"/>
        <v>0</v>
      </c>
    </row>
    <row r="234" spans="1:53" x14ac:dyDescent="0.25">
      <c r="A234" s="15"/>
      <c r="J234" s="16"/>
      <c r="AI234" s="17">
        <f t="shared" si="97"/>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c r="BA234" s="18">
        <f t="shared" si="96"/>
        <v>0</v>
      </c>
    </row>
    <row r="235" spans="1:53" x14ac:dyDescent="0.25">
      <c r="A235" s="15"/>
      <c r="J235" s="16"/>
      <c r="AI235" s="17">
        <f t="shared" si="97"/>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c r="BA235" s="18">
        <f t="shared" si="96"/>
        <v>0</v>
      </c>
    </row>
    <row r="236" spans="1:53" x14ac:dyDescent="0.25">
      <c r="A236" s="15"/>
      <c r="J236" s="16"/>
      <c r="AI236" s="17">
        <f t="shared" si="97"/>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c r="BA236" s="18">
        <f t="shared" si="96"/>
        <v>0</v>
      </c>
    </row>
    <row r="237" spans="1:53" x14ac:dyDescent="0.25">
      <c r="A237" s="15"/>
      <c r="J237" s="16"/>
      <c r="AI237" s="17">
        <f t="shared" si="97"/>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c r="BA237" s="18">
        <f t="shared" si="96"/>
        <v>0</v>
      </c>
    </row>
    <row r="238" spans="1:53" x14ac:dyDescent="0.25">
      <c r="A238" s="15"/>
      <c r="J238" s="16"/>
      <c r="AI238" s="17">
        <f t="shared" si="97"/>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c r="BA238" s="18">
        <f t="shared" si="96"/>
        <v>0</v>
      </c>
    </row>
    <row r="239" spans="1:53" x14ac:dyDescent="0.25">
      <c r="A239" s="15"/>
      <c r="J239" s="16"/>
      <c r="AI239" s="17">
        <f t="shared" si="97"/>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c r="BA239" s="18">
        <f t="shared" si="96"/>
        <v>0</v>
      </c>
    </row>
    <row r="240" spans="1:53" x14ac:dyDescent="0.25">
      <c r="A240" s="15"/>
      <c r="J240" s="16"/>
      <c r="AI240" s="17">
        <f t="shared" si="97"/>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c r="BA240" s="18">
        <f t="shared" si="96"/>
        <v>0</v>
      </c>
    </row>
    <row r="241" spans="1:53" x14ac:dyDescent="0.25">
      <c r="A241" s="15"/>
      <c r="J241" s="16"/>
      <c r="AI241" s="17">
        <f t="shared" si="97"/>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c r="BA241" s="18">
        <f t="shared" si="96"/>
        <v>0</v>
      </c>
    </row>
    <row r="242" spans="1:53" x14ac:dyDescent="0.25">
      <c r="A242" s="15"/>
      <c r="J242" s="16"/>
      <c r="AI242" s="17">
        <f t="shared" si="97"/>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c r="BA242" s="18">
        <f t="shared" si="96"/>
        <v>0</v>
      </c>
    </row>
    <row r="243" spans="1:53" x14ac:dyDescent="0.25">
      <c r="A243" s="15"/>
      <c r="J243" s="16"/>
      <c r="AI243" s="17">
        <f t="shared" si="97"/>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c r="BA243" s="18">
        <f t="shared" si="96"/>
        <v>0</v>
      </c>
    </row>
    <row r="244" spans="1:53" x14ac:dyDescent="0.25">
      <c r="A244" s="15"/>
      <c r="J244" s="16"/>
      <c r="AI244" s="17">
        <f t="shared" si="97"/>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c r="BA244" s="18">
        <f t="shared" si="96"/>
        <v>0</v>
      </c>
    </row>
    <row r="245" spans="1:53" x14ac:dyDescent="0.25">
      <c r="A245" s="15"/>
      <c r="J245" s="16"/>
      <c r="AI245" s="17">
        <f t="shared" si="97"/>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c r="BA245" s="18">
        <f t="shared" si="96"/>
        <v>0</v>
      </c>
    </row>
    <row r="246" spans="1:53" x14ac:dyDescent="0.25">
      <c r="A246" s="15"/>
      <c r="J246" s="16"/>
      <c r="AI246" s="17">
        <f t="shared" si="97"/>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c r="BA246" s="18">
        <f t="shared" si="96"/>
        <v>0</v>
      </c>
    </row>
    <row r="247" spans="1:53" x14ac:dyDescent="0.25">
      <c r="A247" s="15"/>
      <c r="J247" s="16"/>
      <c r="AI247" s="17">
        <f t="shared" si="97"/>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c r="BA247" s="18">
        <f t="shared" si="96"/>
        <v>0</v>
      </c>
    </row>
    <row r="248" spans="1:53" x14ac:dyDescent="0.25">
      <c r="A248" s="15"/>
      <c r="J248" s="16"/>
      <c r="AI248" s="17">
        <f t="shared" si="97"/>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c r="BA248" s="18">
        <f t="shared" si="96"/>
        <v>0</v>
      </c>
    </row>
    <row r="249" spans="1:53" x14ac:dyDescent="0.25">
      <c r="A249" s="15"/>
      <c r="J249" s="16"/>
      <c r="AI249" s="17">
        <f t="shared" si="97"/>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c r="BA249" s="18">
        <f t="shared" si="96"/>
        <v>0</v>
      </c>
    </row>
    <row r="250" spans="1:53" x14ac:dyDescent="0.25">
      <c r="A250" s="15"/>
      <c r="J250" s="16"/>
      <c r="AI250" s="17">
        <f t="shared" si="97"/>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c r="BA250" s="18">
        <f t="shared" si="96"/>
        <v>0</v>
      </c>
    </row>
    <row r="251" spans="1:53" x14ac:dyDescent="0.25">
      <c r="A251" s="15"/>
      <c r="J251" s="16"/>
      <c r="AI251" s="17">
        <f t="shared" si="97"/>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c r="BA251" s="18">
        <f t="shared" si="96"/>
        <v>0</v>
      </c>
    </row>
    <row r="252" spans="1:53" x14ac:dyDescent="0.25">
      <c r="A252" s="15"/>
      <c r="J252" s="16"/>
      <c r="AI252" s="17">
        <f t="shared" si="97"/>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c r="BA252" s="18">
        <f t="shared" si="96"/>
        <v>0</v>
      </c>
    </row>
    <row r="253" spans="1:53" x14ac:dyDescent="0.25">
      <c r="A253" s="15"/>
      <c r="J253" s="16"/>
      <c r="AI253" s="17">
        <f t="shared" si="97"/>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c r="BA253" s="18">
        <f t="shared" si="96"/>
        <v>0</v>
      </c>
    </row>
    <row r="254" spans="1:53" x14ac:dyDescent="0.25">
      <c r="A254" s="15"/>
      <c r="J254" s="16"/>
      <c r="AI254" s="17">
        <f t="shared" si="97"/>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c r="BA254" s="18">
        <f t="shared" si="96"/>
        <v>0</v>
      </c>
    </row>
    <row r="255" spans="1:53" x14ac:dyDescent="0.25">
      <c r="A255" s="15"/>
      <c r="J255" s="16"/>
      <c r="AI255" s="17">
        <f t="shared" si="97"/>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c r="BA255" s="18">
        <f t="shared" si="96"/>
        <v>0</v>
      </c>
    </row>
    <row r="256" spans="1:53" x14ac:dyDescent="0.25">
      <c r="A256" s="15"/>
      <c r="J256" s="16"/>
      <c r="AI256" s="17">
        <f t="shared" si="97"/>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c r="BA256" s="18">
        <f t="shared" si="96"/>
        <v>0</v>
      </c>
    </row>
    <row r="257" spans="1:53" x14ac:dyDescent="0.25">
      <c r="A257" s="15"/>
      <c r="J257" s="16"/>
      <c r="AI257" s="17">
        <f t="shared" si="97"/>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c r="BA257" s="18">
        <f t="shared" si="96"/>
        <v>0</v>
      </c>
    </row>
    <row r="258" spans="1:53" x14ac:dyDescent="0.25">
      <c r="A258" s="15"/>
      <c r="J258" s="16"/>
      <c r="AI258" s="17">
        <f t="shared" si="97"/>
        <v>0</v>
      </c>
      <c r="AJ258" s="18">
        <f t="shared" ref="AJ258:AJ321" si="98">SUMIFS(N258,D258,"*"&amp;$BC$1&amp;"*")</f>
        <v>0</v>
      </c>
      <c r="AK258" s="18">
        <f t="shared" ref="AK258:AK321" si="99">SUMIFS(O258,F258,"*"&amp;$BC$1&amp;"*")</f>
        <v>0</v>
      </c>
      <c r="AL258" s="18">
        <f t="shared" ref="AL258:AL321" si="100">SUMIFS(N258,Q258,"*"&amp;$BC$1&amp;"*",P258,"CSA")</f>
        <v>0</v>
      </c>
      <c r="AM258" s="18">
        <f t="shared" ref="AM258:AM321" si="101">SUMIFS(O258,Q258,"*"&amp;$BC$1&amp;"*",P258,"USA")</f>
        <v>0</v>
      </c>
      <c r="AN258" s="18">
        <f t="shared" ref="AN258:AN321" si="102">SUMIFS(N258,S258,"*"&amp;$BC$1&amp;"*",R258,"CSA")</f>
        <v>0</v>
      </c>
      <c r="AO258" s="18">
        <f t="shared" ref="AO258:AO321" si="103">SUMIFS(O258,S258,"*"&amp;$BC$1&amp;"*",R258,"USA")</f>
        <v>0</v>
      </c>
      <c r="AP258" s="18">
        <f t="shared" ref="AP258:AP321" si="104">SUMIFS(N258,U258,"*"&amp;$BC$1&amp;"*",T258,"CSA")</f>
        <v>0</v>
      </c>
      <c r="AQ258" s="18">
        <f t="shared" ref="AQ258:AQ321" si="105">SUMIFS(O258,U258,"*"&amp;$BC$1&amp;"*",T258,"USA")</f>
        <v>0</v>
      </c>
      <c r="AR258" s="18">
        <f t="shared" ref="AR258:AR321" si="106">SUMIFS(N258,W258,"*"&amp;$BC$1&amp;"*",V258,"CSA")</f>
        <v>0</v>
      </c>
      <c r="AS258" s="18">
        <f t="shared" ref="AS258:AS321" si="107">SUMIFS(O258,W258,"*"&amp;$BC$1&amp;"*",V258,"USA")</f>
        <v>0</v>
      </c>
      <c r="AT258" s="18">
        <f t="shared" ref="AT258:AT321" si="108">SUMIFS(N258,Y258,"*"&amp;$BC$1&amp;"*",X258,"CSA")</f>
        <v>0</v>
      </c>
      <c r="AU258" s="18">
        <f t="shared" ref="AU258:AU321" si="109">SUMIFS(O258,Y258,"*"&amp;$BC$1&amp;"*",X258,"USA")</f>
        <v>0</v>
      </c>
      <c r="AV258" s="18">
        <f t="shared" ref="AV258:AV321" si="110">SUMIFS(N258,AA258,"*"&amp;$BC$1&amp;"*",Z258,"CSA")</f>
        <v>0</v>
      </c>
      <c r="AW258" s="18">
        <f t="shared" ref="AW258:AW321" si="111">SUMIFS(O258,AA258,"*"&amp;$BC$1&amp;"*",Z258,"USA")</f>
        <v>0</v>
      </c>
      <c r="AX258" s="18">
        <f t="shared" ref="AX258:AX321" si="112">SUMIFS(N258,AC258,"*"&amp;$BC$1&amp;"*",AB258,"CSA")</f>
        <v>0</v>
      </c>
      <c r="AY258" s="18">
        <f t="shared" ref="AY258:AY321" si="113">SUMIFS(O258,AC258,"*"&amp;$BC$1&amp;"*",AB258,"USA")</f>
        <v>0</v>
      </c>
      <c r="AZ258" s="18">
        <f t="shared" ref="AZ258:AZ321" si="114">SUMIFS(N258,AE258,"*"&amp;$BC$1&amp;"*",AD258,"CSA")</f>
        <v>0</v>
      </c>
      <c r="BA258" s="18">
        <f t="shared" ref="BA258:BA321" si="115">SUMIFS(O258,AE258,"*"&amp;$BC$1&amp;"*",AD258,"USA")</f>
        <v>0</v>
      </c>
    </row>
    <row r="259" spans="1:53" x14ac:dyDescent="0.25">
      <c r="A259" s="15"/>
      <c r="J259" s="16"/>
      <c r="AI259" s="17">
        <f t="shared" ref="AI259:AI322" si="116">SUM(AJ259:BA259)</f>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c r="BA259" s="18">
        <f t="shared" si="115"/>
        <v>0</v>
      </c>
    </row>
    <row r="260" spans="1:53" x14ac:dyDescent="0.25">
      <c r="A260" s="15"/>
      <c r="J260" s="16"/>
      <c r="AI260" s="17">
        <f t="shared" si="116"/>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c r="BA260" s="18">
        <f t="shared" si="115"/>
        <v>0</v>
      </c>
    </row>
    <row r="261" spans="1:53" x14ac:dyDescent="0.25">
      <c r="A261" s="15"/>
      <c r="J261" s="16"/>
      <c r="AI261" s="17">
        <f t="shared" si="116"/>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c r="BA261" s="18">
        <f t="shared" si="115"/>
        <v>0</v>
      </c>
    </row>
    <row r="262" spans="1:53" x14ac:dyDescent="0.25">
      <c r="A262" s="15"/>
      <c r="J262" s="16"/>
      <c r="AI262" s="17">
        <f t="shared" si="116"/>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c r="BA262" s="18">
        <f t="shared" si="115"/>
        <v>0</v>
      </c>
    </row>
    <row r="263" spans="1:53" x14ac:dyDescent="0.25">
      <c r="A263" s="15"/>
      <c r="J263" s="16"/>
      <c r="AI263" s="17">
        <f t="shared" si="116"/>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c r="BA263" s="18">
        <f t="shared" si="115"/>
        <v>0</v>
      </c>
    </row>
    <row r="264" spans="1:53" x14ac:dyDescent="0.25">
      <c r="A264" s="15"/>
      <c r="J264" s="16"/>
      <c r="AI264" s="17">
        <f t="shared" si="116"/>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c r="BA264" s="18">
        <f t="shared" si="115"/>
        <v>0</v>
      </c>
    </row>
    <row r="265" spans="1:53" x14ac:dyDescent="0.25">
      <c r="A265" s="15"/>
      <c r="J265" s="16"/>
      <c r="AI265" s="17">
        <f t="shared" si="116"/>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c r="BA265" s="18">
        <f t="shared" si="115"/>
        <v>0</v>
      </c>
    </row>
    <row r="266" spans="1:53" x14ac:dyDescent="0.25">
      <c r="A266" s="15"/>
      <c r="J266" s="16"/>
      <c r="AI266" s="17">
        <f t="shared" si="116"/>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c r="BA266" s="18">
        <f t="shared" si="115"/>
        <v>0</v>
      </c>
    </row>
    <row r="267" spans="1:53" x14ac:dyDescent="0.25">
      <c r="A267" s="15"/>
      <c r="J267" s="16"/>
      <c r="AI267" s="17">
        <f t="shared" si="116"/>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c r="BA267" s="18">
        <f t="shared" si="115"/>
        <v>0</v>
      </c>
    </row>
    <row r="268" spans="1:53" x14ac:dyDescent="0.25">
      <c r="A268" s="15"/>
      <c r="J268" s="16"/>
      <c r="AI268" s="17">
        <f t="shared" si="116"/>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c r="BA268" s="18">
        <f t="shared" si="115"/>
        <v>0</v>
      </c>
    </row>
    <row r="269" spans="1:53" x14ac:dyDescent="0.25">
      <c r="A269" s="15"/>
      <c r="J269" s="16"/>
      <c r="AI269" s="17">
        <f t="shared" si="116"/>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c r="BA269" s="18">
        <f t="shared" si="115"/>
        <v>0</v>
      </c>
    </row>
    <row r="270" spans="1:53" x14ac:dyDescent="0.25">
      <c r="A270" s="15"/>
      <c r="J270" s="16"/>
      <c r="AI270" s="17">
        <f t="shared" si="116"/>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c r="BA270" s="18">
        <f t="shared" si="115"/>
        <v>0</v>
      </c>
    </row>
    <row r="271" spans="1:53" x14ac:dyDescent="0.25">
      <c r="A271" s="15"/>
      <c r="J271" s="16"/>
      <c r="AI271" s="17">
        <f t="shared" si="116"/>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c r="BA271" s="18">
        <f t="shared" si="115"/>
        <v>0</v>
      </c>
    </row>
    <row r="272" spans="1:53" x14ac:dyDescent="0.25">
      <c r="A272" s="15"/>
      <c r="J272" s="16"/>
      <c r="AI272" s="17">
        <f t="shared" si="116"/>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c r="BA272" s="18">
        <f t="shared" si="115"/>
        <v>0</v>
      </c>
    </row>
    <row r="273" spans="1:53" x14ac:dyDescent="0.25">
      <c r="A273" s="15"/>
      <c r="J273" s="16"/>
      <c r="AI273" s="17">
        <f t="shared" si="116"/>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c r="BA273" s="18">
        <f t="shared" si="115"/>
        <v>0</v>
      </c>
    </row>
    <row r="274" spans="1:53" x14ac:dyDescent="0.25">
      <c r="A274" s="15"/>
      <c r="J274" s="16"/>
      <c r="AI274" s="17">
        <f t="shared" si="116"/>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c r="BA274" s="18">
        <f t="shared" si="115"/>
        <v>0</v>
      </c>
    </row>
    <row r="275" spans="1:53" x14ac:dyDescent="0.25">
      <c r="A275" s="15"/>
      <c r="J275" s="16"/>
      <c r="AI275" s="17">
        <f t="shared" si="116"/>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c r="BA275" s="18">
        <f t="shared" si="115"/>
        <v>0</v>
      </c>
    </row>
    <row r="276" spans="1:53" x14ac:dyDescent="0.25">
      <c r="A276" s="15"/>
      <c r="J276" s="16"/>
      <c r="AI276" s="17">
        <f t="shared" si="116"/>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c r="BA276" s="18">
        <f t="shared" si="115"/>
        <v>0</v>
      </c>
    </row>
    <row r="277" spans="1:53" x14ac:dyDescent="0.25">
      <c r="A277" s="15"/>
      <c r="J277" s="16"/>
      <c r="AI277" s="17">
        <f t="shared" si="116"/>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c r="BA277" s="18">
        <f t="shared" si="115"/>
        <v>0</v>
      </c>
    </row>
    <row r="278" spans="1:53" x14ac:dyDescent="0.25">
      <c r="A278" s="15"/>
      <c r="J278" s="16"/>
      <c r="AI278" s="17">
        <f t="shared" si="116"/>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c r="BA278" s="18">
        <f t="shared" si="115"/>
        <v>0</v>
      </c>
    </row>
    <row r="279" spans="1:53" x14ac:dyDescent="0.25">
      <c r="A279" s="15"/>
      <c r="J279" s="16"/>
      <c r="AI279" s="17">
        <f t="shared" si="116"/>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c r="BA279" s="18">
        <f t="shared" si="115"/>
        <v>0</v>
      </c>
    </row>
    <row r="280" spans="1:53" x14ac:dyDescent="0.25">
      <c r="A280" s="15"/>
      <c r="J280" s="16"/>
      <c r="AI280" s="17">
        <f t="shared" si="116"/>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c r="BA280" s="18">
        <f t="shared" si="115"/>
        <v>0</v>
      </c>
    </row>
    <row r="281" spans="1:53" x14ac:dyDescent="0.25">
      <c r="A281" s="15"/>
      <c r="J281" s="16"/>
      <c r="AI281" s="17">
        <f t="shared" si="116"/>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c r="BA281" s="18">
        <f t="shared" si="115"/>
        <v>0</v>
      </c>
    </row>
    <row r="282" spans="1:53" x14ac:dyDescent="0.25">
      <c r="A282" s="15"/>
      <c r="J282" s="16"/>
      <c r="AI282" s="17">
        <f t="shared" si="116"/>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c r="BA282" s="18">
        <f t="shared" si="115"/>
        <v>0</v>
      </c>
    </row>
    <row r="283" spans="1:53" x14ac:dyDescent="0.25">
      <c r="A283" s="15"/>
      <c r="J283" s="16"/>
      <c r="AI283" s="17">
        <f t="shared" si="116"/>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c r="BA283" s="18">
        <f t="shared" si="115"/>
        <v>0</v>
      </c>
    </row>
    <row r="284" spans="1:53" x14ac:dyDescent="0.25">
      <c r="A284" s="15"/>
      <c r="J284" s="16"/>
      <c r="AI284" s="17">
        <f t="shared" si="116"/>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c r="BA284" s="18">
        <f t="shared" si="115"/>
        <v>0</v>
      </c>
    </row>
    <row r="285" spans="1:53" x14ac:dyDescent="0.25">
      <c r="A285" s="15"/>
      <c r="J285" s="16"/>
      <c r="AI285" s="17">
        <f t="shared" si="116"/>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c r="BA285" s="18">
        <f t="shared" si="115"/>
        <v>0</v>
      </c>
    </row>
    <row r="286" spans="1:53" x14ac:dyDescent="0.25">
      <c r="A286" s="15"/>
      <c r="J286" s="16"/>
      <c r="AI286" s="17">
        <f t="shared" si="116"/>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c r="BA286" s="18">
        <f t="shared" si="115"/>
        <v>0</v>
      </c>
    </row>
    <row r="287" spans="1:53" x14ac:dyDescent="0.25">
      <c r="A287" s="15"/>
      <c r="J287" s="16"/>
      <c r="AI287" s="17">
        <f t="shared" si="116"/>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c r="BA287" s="18">
        <f t="shared" si="115"/>
        <v>0</v>
      </c>
    </row>
    <row r="288" spans="1:53" x14ac:dyDescent="0.25">
      <c r="A288" s="15"/>
      <c r="J288" s="16"/>
      <c r="AI288" s="17">
        <f t="shared" si="116"/>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c r="BA288" s="18">
        <f t="shared" si="115"/>
        <v>0</v>
      </c>
    </row>
    <row r="289" spans="1:53" x14ac:dyDescent="0.25">
      <c r="A289" s="15"/>
      <c r="J289" s="16"/>
      <c r="AI289" s="17">
        <f t="shared" si="116"/>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c r="BA289" s="18">
        <f t="shared" si="115"/>
        <v>0</v>
      </c>
    </row>
    <row r="290" spans="1:53" x14ac:dyDescent="0.25">
      <c r="A290" s="15"/>
      <c r="J290" s="16"/>
      <c r="AI290" s="17">
        <f t="shared" si="116"/>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c r="BA290" s="18">
        <f t="shared" si="115"/>
        <v>0</v>
      </c>
    </row>
    <row r="291" spans="1:53" x14ac:dyDescent="0.25">
      <c r="A291" s="15"/>
      <c r="J291" s="16"/>
      <c r="AI291" s="17">
        <f t="shared" si="116"/>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c r="BA291" s="18">
        <f t="shared" si="115"/>
        <v>0</v>
      </c>
    </row>
    <row r="292" spans="1:53" x14ac:dyDescent="0.25">
      <c r="AI292" s="17">
        <f t="shared" si="116"/>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c r="BA292" s="18">
        <f t="shared" si="115"/>
        <v>0</v>
      </c>
    </row>
    <row r="293" spans="1:53" x14ac:dyDescent="0.25">
      <c r="AI293" s="17">
        <f t="shared" si="116"/>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c r="BA293" s="18">
        <f t="shared" si="115"/>
        <v>0</v>
      </c>
    </row>
    <row r="294" spans="1:53" x14ac:dyDescent="0.25">
      <c r="AI294" s="17">
        <f t="shared" si="116"/>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c r="BA294" s="18">
        <f t="shared" si="115"/>
        <v>0</v>
      </c>
    </row>
    <row r="295" spans="1:53" x14ac:dyDescent="0.25">
      <c r="AI295" s="17">
        <f t="shared" si="116"/>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c r="BA295" s="18">
        <f t="shared" si="115"/>
        <v>0</v>
      </c>
    </row>
    <row r="296" spans="1:53" x14ac:dyDescent="0.25">
      <c r="AI296" s="17">
        <f t="shared" si="116"/>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c r="BA296" s="18">
        <f t="shared" si="115"/>
        <v>0</v>
      </c>
    </row>
    <row r="297" spans="1:53" x14ac:dyDescent="0.25">
      <c r="AI297" s="17">
        <f t="shared" si="116"/>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c r="BA297" s="18">
        <f t="shared" si="115"/>
        <v>0</v>
      </c>
    </row>
    <row r="298" spans="1:53" x14ac:dyDescent="0.25">
      <c r="AI298" s="17">
        <f t="shared" si="116"/>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c r="BA298" s="18">
        <f t="shared" si="115"/>
        <v>0</v>
      </c>
    </row>
    <row r="299" spans="1:53" x14ac:dyDescent="0.25">
      <c r="AI299" s="17">
        <f t="shared" si="116"/>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c r="BA299" s="18">
        <f t="shared" si="115"/>
        <v>0</v>
      </c>
    </row>
    <row r="300" spans="1:53" x14ac:dyDescent="0.25">
      <c r="AI300" s="17">
        <f t="shared" si="116"/>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c r="BA300" s="18">
        <f t="shared" si="115"/>
        <v>0</v>
      </c>
    </row>
    <row r="301" spans="1:53" x14ac:dyDescent="0.25">
      <c r="AI301" s="17">
        <f t="shared" si="116"/>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c r="BA301" s="18">
        <f t="shared" si="115"/>
        <v>0</v>
      </c>
    </row>
    <row r="302" spans="1:53" x14ac:dyDescent="0.25">
      <c r="AI302" s="17">
        <f t="shared" si="116"/>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c r="BA302" s="18">
        <f t="shared" si="115"/>
        <v>0</v>
      </c>
    </row>
    <row r="303" spans="1:53" x14ac:dyDescent="0.25">
      <c r="AI303" s="17">
        <f t="shared" si="116"/>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c r="BA303" s="18">
        <f t="shared" si="115"/>
        <v>0</v>
      </c>
    </row>
    <row r="304" spans="1:53" x14ac:dyDescent="0.25">
      <c r="AI304" s="17">
        <f t="shared" si="116"/>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c r="BA304" s="18">
        <f t="shared" si="115"/>
        <v>0</v>
      </c>
    </row>
    <row r="305" spans="35:53" x14ac:dyDescent="0.25">
      <c r="AI305" s="17">
        <f t="shared" si="116"/>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c r="BA305" s="18">
        <f t="shared" si="115"/>
        <v>0</v>
      </c>
    </row>
    <row r="306" spans="35:53" x14ac:dyDescent="0.25">
      <c r="AI306" s="17">
        <f t="shared" si="116"/>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c r="BA306" s="18">
        <f t="shared" si="115"/>
        <v>0</v>
      </c>
    </row>
    <row r="307" spans="35:53" x14ac:dyDescent="0.25">
      <c r="AI307" s="17">
        <f t="shared" si="116"/>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c r="BA307" s="18">
        <f t="shared" si="115"/>
        <v>0</v>
      </c>
    </row>
    <row r="308" spans="35:53" x14ac:dyDescent="0.25">
      <c r="AI308" s="17">
        <f t="shared" si="116"/>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c r="BA308" s="18">
        <f t="shared" si="115"/>
        <v>0</v>
      </c>
    </row>
    <row r="309" spans="35:53" x14ac:dyDescent="0.25">
      <c r="AI309" s="17">
        <f t="shared" si="116"/>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c r="BA309" s="18">
        <f t="shared" si="115"/>
        <v>0</v>
      </c>
    </row>
    <row r="310" spans="35:53" x14ac:dyDescent="0.25">
      <c r="AI310" s="17">
        <f t="shared" si="116"/>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c r="BA310" s="18">
        <f t="shared" si="115"/>
        <v>0</v>
      </c>
    </row>
    <row r="311" spans="35:53" x14ac:dyDescent="0.25">
      <c r="AI311" s="17">
        <f t="shared" si="116"/>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c r="BA311" s="18">
        <f t="shared" si="115"/>
        <v>0</v>
      </c>
    </row>
    <row r="312" spans="35:53" x14ac:dyDescent="0.25">
      <c r="AI312" s="17">
        <f t="shared" si="116"/>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c r="BA312" s="18">
        <f t="shared" si="115"/>
        <v>0</v>
      </c>
    </row>
    <row r="313" spans="35:53" x14ac:dyDescent="0.25">
      <c r="AI313" s="17">
        <f t="shared" si="116"/>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c r="BA313" s="18">
        <f t="shared" si="115"/>
        <v>0</v>
      </c>
    </row>
    <row r="314" spans="35:53" x14ac:dyDescent="0.25">
      <c r="AI314" s="17">
        <f t="shared" si="116"/>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c r="BA314" s="18">
        <f t="shared" si="115"/>
        <v>0</v>
      </c>
    </row>
    <row r="315" spans="35:53" x14ac:dyDescent="0.25">
      <c r="AI315" s="17">
        <f t="shared" si="116"/>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c r="BA315" s="18">
        <f t="shared" si="115"/>
        <v>0</v>
      </c>
    </row>
    <row r="316" spans="35:53" x14ac:dyDescent="0.25">
      <c r="AI316" s="17">
        <f t="shared" si="116"/>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c r="BA316" s="18">
        <f t="shared" si="115"/>
        <v>0</v>
      </c>
    </row>
    <row r="317" spans="35:53" x14ac:dyDescent="0.25">
      <c r="AI317" s="17">
        <f t="shared" si="116"/>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c r="BA317" s="18">
        <f t="shared" si="115"/>
        <v>0</v>
      </c>
    </row>
    <row r="318" spans="35:53" x14ac:dyDescent="0.25">
      <c r="AI318" s="17">
        <f t="shared" si="116"/>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c r="BA318" s="18">
        <f t="shared" si="115"/>
        <v>0</v>
      </c>
    </row>
    <row r="319" spans="35:53" x14ac:dyDescent="0.25">
      <c r="AI319" s="17">
        <f t="shared" si="116"/>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c r="BA319" s="18">
        <f t="shared" si="115"/>
        <v>0</v>
      </c>
    </row>
    <row r="320" spans="35:53" x14ac:dyDescent="0.25">
      <c r="AI320" s="17">
        <f t="shared" si="116"/>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c r="BA320" s="18">
        <f t="shared" si="115"/>
        <v>0</v>
      </c>
    </row>
    <row r="321" spans="35:53" x14ac:dyDescent="0.25">
      <c r="AI321" s="17">
        <f t="shared" si="116"/>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c r="BA321" s="18">
        <f t="shared" si="115"/>
        <v>0</v>
      </c>
    </row>
    <row r="322" spans="35:53" x14ac:dyDescent="0.25">
      <c r="AI322" s="17">
        <f t="shared" si="116"/>
        <v>0</v>
      </c>
      <c r="AJ322" s="18">
        <f t="shared" ref="AJ322:AJ385" si="117">SUMIFS(N322,D322,"*"&amp;$BC$1&amp;"*")</f>
        <v>0</v>
      </c>
      <c r="AK322" s="18">
        <f t="shared" ref="AK322:AK385" si="118">SUMIFS(O322,F322,"*"&amp;$BC$1&amp;"*")</f>
        <v>0</v>
      </c>
      <c r="AL322" s="18">
        <f t="shared" ref="AL322:AL385" si="119">SUMIFS(N322,Q322,"*"&amp;$BC$1&amp;"*",P322,"CSA")</f>
        <v>0</v>
      </c>
      <c r="AM322" s="18">
        <f t="shared" ref="AM322:AM385" si="120">SUMIFS(O322,Q322,"*"&amp;$BC$1&amp;"*",P322,"USA")</f>
        <v>0</v>
      </c>
      <c r="AN322" s="18">
        <f t="shared" ref="AN322:AN385" si="121">SUMIFS(N322,S322,"*"&amp;$BC$1&amp;"*",R322,"CSA")</f>
        <v>0</v>
      </c>
      <c r="AO322" s="18">
        <f t="shared" ref="AO322:AO385" si="122">SUMIFS(O322,S322,"*"&amp;$BC$1&amp;"*",R322,"USA")</f>
        <v>0</v>
      </c>
      <c r="AP322" s="18">
        <f t="shared" ref="AP322:AP385" si="123">SUMIFS(N322,U322,"*"&amp;$BC$1&amp;"*",T322,"CSA")</f>
        <v>0</v>
      </c>
      <c r="AQ322" s="18">
        <f t="shared" ref="AQ322:AQ385" si="124">SUMIFS(O322,U322,"*"&amp;$BC$1&amp;"*",T322,"USA")</f>
        <v>0</v>
      </c>
      <c r="AR322" s="18">
        <f t="shared" ref="AR322:AR385" si="125">SUMIFS(N322,W322,"*"&amp;$BC$1&amp;"*",V322,"CSA")</f>
        <v>0</v>
      </c>
      <c r="AS322" s="18">
        <f t="shared" ref="AS322:AS385" si="126">SUMIFS(O322,W322,"*"&amp;$BC$1&amp;"*",V322,"USA")</f>
        <v>0</v>
      </c>
      <c r="AT322" s="18">
        <f t="shared" ref="AT322:AT385" si="127">SUMIFS(N322,Y322,"*"&amp;$BC$1&amp;"*",X322,"CSA")</f>
        <v>0</v>
      </c>
      <c r="AU322" s="18">
        <f t="shared" ref="AU322:AU385" si="128">SUMIFS(O322,Y322,"*"&amp;$BC$1&amp;"*",X322,"USA")</f>
        <v>0</v>
      </c>
      <c r="AV322" s="18">
        <f t="shared" ref="AV322:AV385" si="129">SUMIFS(N322,AA322,"*"&amp;$BC$1&amp;"*",Z322,"CSA")</f>
        <v>0</v>
      </c>
      <c r="AW322" s="18">
        <f t="shared" ref="AW322:AW385" si="130">SUMIFS(O322,AA322,"*"&amp;$BC$1&amp;"*",Z322,"USA")</f>
        <v>0</v>
      </c>
      <c r="AX322" s="18">
        <f t="shared" ref="AX322:AX385" si="131">SUMIFS(N322,AC322,"*"&amp;$BC$1&amp;"*",AB322,"CSA")</f>
        <v>0</v>
      </c>
      <c r="AY322" s="18">
        <f t="shared" ref="AY322:AY385" si="132">SUMIFS(O322,AC322,"*"&amp;$BC$1&amp;"*",AB322,"USA")</f>
        <v>0</v>
      </c>
      <c r="AZ322" s="18">
        <f t="shared" ref="AZ322:AZ385" si="133">SUMIFS(N322,AE322,"*"&amp;$BC$1&amp;"*",AD322,"CSA")</f>
        <v>0</v>
      </c>
      <c r="BA322" s="18">
        <f t="shared" ref="BA322:BA385" si="134">SUMIFS(O322,AE322,"*"&amp;$BC$1&amp;"*",AD322,"USA")</f>
        <v>0</v>
      </c>
    </row>
    <row r="323" spans="35:53" x14ac:dyDescent="0.25">
      <c r="AI323" s="17">
        <f t="shared" ref="AI323:AI386" si="135">SUM(AJ323:BA323)</f>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c r="BA323" s="18">
        <f t="shared" si="134"/>
        <v>0</v>
      </c>
    </row>
    <row r="324" spans="35:53" x14ac:dyDescent="0.25">
      <c r="AI324" s="17">
        <f t="shared" si="135"/>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c r="BA324" s="18">
        <f t="shared" si="134"/>
        <v>0</v>
      </c>
    </row>
    <row r="325" spans="35:53" x14ac:dyDescent="0.25">
      <c r="AI325" s="17">
        <f t="shared" si="135"/>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c r="BA325" s="18">
        <f t="shared" si="134"/>
        <v>0</v>
      </c>
    </row>
    <row r="326" spans="35:53" x14ac:dyDescent="0.25">
      <c r="AI326" s="17">
        <f t="shared" si="135"/>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c r="BA326" s="18">
        <f t="shared" si="134"/>
        <v>0</v>
      </c>
    </row>
    <row r="327" spans="35:53" x14ac:dyDescent="0.25">
      <c r="AI327" s="17">
        <f t="shared" si="135"/>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c r="BA327" s="18">
        <f t="shared" si="134"/>
        <v>0</v>
      </c>
    </row>
    <row r="328" spans="35:53" x14ac:dyDescent="0.25">
      <c r="AI328" s="17">
        <f t="shared" si="135"/>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c r="BA328" s="18">
        <f t="shared" si="134"/>
        <v>0</v>
      </c>
    </row>
    <row r="329" spans="35:53" x14ac:dyDescent="0.25">
      <c r="AI329" s="17">
        <f t="shared" si="135"/>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c r="BA329" s="18">
        <f t="shared" si="134"/>
        <v>0</v>
      </c>
    </row>
    <row r="330" spans="35:53" x14ac:dyDescent="0.25">
      <c r="AI330" s="17">
        <f t="shared" si="135"/>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c r="BA330" s="18">
        <f t="shared" si="134"/>
        <v>0</v>
      </c>
    </row>
    <row r="331" spans="35:53" x14ac:dyDescent="0.25">
      <c r="AI331" s="17">
        <f t="shared" si="135"/>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c r="BA331" s="18">
        <f t="shared" si="134"/>
        <v>0</v>
      </c>
    </row>
    <row r="332" spans="35:53" x14ac:dyDescent="0.25">
      <c r="AI332" s="17">
        <f t="shared" si="135"/>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c r="BA332" s="18">
        <f t="shared" si="134"/>
        <v>0</v>
      </c>
    </row>
    <row r="333" spans="35:53" x14ac:dyDescent="0.25">
      <c r="AI333" s="17">
        <f t="shared" si="135"/>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c r="BA333" s="18">
        <f t="shared" si="134"/>
        <v>0</v>
      </c>
    </row>
    <row r="334" spans="35:53" x14ac:dyDescent="0.25">
      <c r="AI334" s="17">
        <f t="shared" si="135"/>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c r="BA334" s="18">
        <f t="shared" si="134"/>
        <v>0</v>
      </c>
    </row>
    <row r="335" spans="35:53" x14ac:dyDescent="0.25">
      <c r="AI335" s="17">
        <f t="shared" si="135"/>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c r="BA335" s="18">
        <f t="shared" si="134"/>
        <v>0</v>
      </c>
    </row>
    <row r="336" spans="35:53" x14ac:dyDescent="0.25">
      <c r="AI336" s="17">
        <f t="shared" si="135"/>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c r="BA336" s="18">
        <f t="shared" si="134"/>
        <v>0</v>
      </c>
    </row>
    <row r="337" spans="35:53" x14ac:dyDescent="0.25">
      <c r="AI337" s="17">
        <f t="shared" si="135"/>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c r="BA337" s="18">
        <f t="shared" si="134"/>
        <v>0</v>
      </c>
    </row>
    <row r="338" spans="35:53" x14ac:dyDescent="0.25">
      <c r="AI338" s="17">
        <f t="shared" si="135"/>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c r="BA338" s="18">
        <f t="shared" si="134"/>
        <v>0</v>
      </c>
    </row>
    <row r="339" spans="35:53" x14ac:dyDescent="0.25">
      <c r="AI339" s="17">
        <f t="shared" si="135"/>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c r="BA339" s="18">
        <f t="shared" si="134"/>
        <v>0</v>
      </c>
    </row>
    <row r="340" spans="35:53" x14ac:dyDescent="0.25">
      <c r="AI340" s="17">
        <f t="shared" si="135"/>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c r="BA340" s="18">
        <f t="shared" si="134"/>
        <v>0</v>
      </c>
    </row>
    <row r="341" spans="35:53" x14ac:dyDescent="0.25">
      <c r="AI341" s="17">
        <f t="shared" si="135"/>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c r="BA341" s="18">
        <f t="shared" si="134"/>
        <v>0</v>
      </c>
    </row>
    <row r="342" spans="35:53" x14ac:dyDescent="0.25">
      <c r="AI342" s="17">
        <f t="shared" si="135"/>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c r="BA342" s="18">
        <f t="shared" si="134"/>
        <v>0</v>
      </c>
    </row>
    <row r="343" spans="35:53" x14ac:dyDescent="0.25">
      <c r="AI343" s="17">
        <f t="shared" si="135"/>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c r="BA343" s="18">
        <f t="shared" si="134"/>
        <v>0</v>
      </c>
    </row>
    <row r="344" spans="35:53" x14ac:dyDescent="0.25">
      <c r="AI344" s="17">
        <f t="shared" si="135"/>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c r="BA344" s="18">
        <f t="shared" si="134"/>
        <v>0</v>
      </c>
    </row>
    <row r="345" spans="35:53" x14ac:dyDescent="0.25">
      <c r="AI345" s="17">
        <f t="shared" si="135"/>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c r="BA345" s="18">
        <f t="shared" si="134"/>
        <v>0</v>
      </c>
    </row>
    <row r="346" spans="35:53" x14ac:dyDescent="0.25">
      <c r="AI346" s="17">
        <f t="shared" si="135"/>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c r="BA346" s="18">
        <f t="shared" si="134"/>
        <v>0</v>
      </c>
    </row>
    <row r="347" spans="35:53" x14ac:dyDescent="0.25">
      <c r="AI347" s="17">
        <f t="shared" si="135"/>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c r="BA347" s="18">
        <f t="shared" si="134"/>
        <v>0</v>
      </c>
    </row>
    <row r="348" spans="35:53" x14ac:dyDescent="0.25">
      <c r="AI348" s="17">
        <f t="shared" si="135"/>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c r="BA348" s="18">
        <f t="shared" si="134"/>
        <v>0</v>
      </c>
    </row>
    <row r="349" spans="35:53" x14ac:dyDescent="0.25">
      <c r="AI349" s="17">
        <f t="shared" si="135"/>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c r="BA349" s="18">
        <f t="shared" si="134"/>
        <v>0</v>
      </c>
    </row>
    <row r="350" spans="35:53" x14ac:dyDescent="0.25">
      <c r="AI350" s="17">
        <f t="shared" si="135"/>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c r="BA350" s="18">
        <f t="shared" si="134"/>
        <v>0</v>
      </c>
    </row>
    <row r="351" spans="35:53" x14ac:dyDescent="0.25">
      <c r="AI351" s="17">
        <f t="shared" si="135"/>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c r="BA351" s="18">
        <f t="shared" si="134"/>
        <v>0</v>
      </c>
    </row>
    <row r="352" spans="35:53" x14ac:dyDescent="0.25">
      <c r="AI352" s="17">
        <f t="shared" si="135"/>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c r="BA352" s="18">
        <f t="shared" si="134"/>
        <v>0</v>
      </c>
    </row>
    <row r="353" spans="35:53" x14ac:dyDescent="0.25">
      <c r="AI353" s="17">
        <f t="shared" si="135"/>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c r="BA353" s="18">
        <f t="shared" si="134"/>
        <v>0</v>
      </c>
    </row>
    <row r="354" spans="35:53" x14ac:dyDescent="0.25">
      <c r="AI354" s="17">
        <f t="shared" si="135"/>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c r="BA354" s="18">
        <f t="shared" si="134"/>
        <v>0</v>
      </c>
    </row>
    <row r="355" spans="35:53" x14ac:dyDescent="0.25">
      <c r="AI355" s="17">
        <f t="shared" si="135"/>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c r="BA355" s="18">
        <f t="shared" si="134"/>
        <v>0</v>
      </c>
    </row>
    <row r="356" spans="35:53" x14ac:dyDescent="0.25">
      <c r="AI356" s="17">
        <f t="shared" si="135"/>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c r="BA356" s="18">
        <f t="shared" si="134"/>
        <v>0</v>
      </c>
    </row>
    <row r="357" spans="35:53" x14ac:dyDescent="0.25">
      <c r="AI357" s="17">
        <f t="shared" si="135"/>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c r="BA357" s="18">
        <f t="shared" si="134"/>
        <v>0</v>
      </c>
    </row>
    <row r="358" spans="35:53" x14ac:dyDescent="0.25">
      <c r="AI358" s="17">
        <f t="shared" si="135"/>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c r="BA358" s="18">
        <f t="shared" si="134"/>
        <v>0</v>
      </c>
    </row>
    <row r="359" spans="35:53" x14ac:dyDescent="0.25">
      <c r="AI359" s="17">
        <f t="shared" si="135"/>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c r="BA359" s="18">
        <f t="shared" si="134"/>
        <v>0</v>
      </c>
    </row>
    <row r="360" spans="35:53" x14ac:dyDescent="0.25">
      <c r="AI360" s="17">
        <f t="shared" si="135"/>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c r="BA360" s="18">
        <f t="shared" si="134"/>
        <v>0</v>
      </c>
    </row>
    <row r="361" spans="35:53" x14ac:dyDescent="0.25">
      <c r="AI361" s="17">
        <f t="shared" si="135"/>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c r="BA361" s="18">
        <f t="shared" si="134"/>
        <v>0</v>
      </c>
    </row>
    <row r="362" spans="35:53" x14ac:dyDescent="0.25">
      <c r="AI362" s="17">
        <f t="shared" si="135"/>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c r="BA362" s="18">
        <f t="shared" si="134"/>
        <v>0</v>
      </c>
    </row>
    <row r="363" spans="35:53" x14ac:dyDescent="0.25">
      <c r="AI363" s="17">
        <f t="shared" si="135"/>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c r="BA363" s="18">
        <f t="shared" si="134"/>
        <v>0</v>
      </c>
    </row>
    <row r="364" spans="35:53" x14ac:dyDescent="0.25">
      <c r="AI364" s="17">
        <f t="shared" si="135"/>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c r="BA364" s="18">
        <f t="shared" si="134"/>
        <v>0</v>
      </c>
    </row>
    <row r="365" spans="35:53" x14ac:dyDescent="0.25">
      <c r="AI365" s="17">
        <f t="shared" si="135"/>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c r="BA365" s="18">
        <f t="shared" si="134"/>
        <v>0</v>
      </c>
    </row>
    <row r="366" spans="35:53" x14ac:dyDescent="0.25">
      <c r="AI366" s="17">
        <f t="shared" si="135"/>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c r="BA366" s="18">
        <f t="shared" si="134"/>
        <v>0</v>
      </c>
    </row>
    <row r="367" spans="35:53" x14ac:dyDescent="0.25">
      <c r="AI367" s="17">
        <f t="shared" si="135"/>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c r="BA367" s="18">
        <f t="shared" si="134"/>
        <v>0</v>
      </c>
    </row>
    <row r="368" spans="35:53" x14ac:dyDescent="0.25">
      <c r="AI368" s="17">
        <f t="shared" si="135"/>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c r="BA368" s="18">
        <f t="shared" si="134"/>
        <v>0</v>
      </c>
    </row>
    <row r="369" spans="35:53" x14ac:dyDescent="0.25">
      <c r="AI369" s="17">
        <f t="shared" si="135"/>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c r="BA369" s="18">
        <f t="shared" si="134"/>
        <v>0</v>
      </c>
    </row>
    <row r="370" spans="35:53" x14ac:dyDescent="0.25">
      <c r="AI370" s="17">
        <f t="shared" si="135"/>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c r="BA370" s="18">
        <f t="shared" si="134"/>
        <v>0</v>
      </c>
    </row>
    <row r="371" spans="35:53" x14ac:dyDescent="0.25">
      <c r="AI371" s="17">
        <f t="shared" si="135"/>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c r="BA371" s="18">
        <f t="shared" si="134"/>
        <v>0</v>
      </c>
    </row>
    <row r="372" spans="35:53" x14ac:dyDescent="0.25">
      <c r="AI372" s="17">
        <f t="shared" si="135"/>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c r="BA372" s="18">
        <f t="shared" si="134"/>
        <v>0</v>
      </c>
    </row>
    <row r="373" spans="35:53" x14ac:dyDescent="0.25">
      <c r="AI373" s="17">
        <f t="shared" si="135"/>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c r="BA373" s="18">
        <f t="shared" si="134"/>
        <v>0</v>
      </c>
    </row>
    <row r="374" spans="35:53" x14ac:dyDescent="0.25">
      <c r="AI374" s="17">
        <f t="shared" si="135"/>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c r="BA374" s="18">
        <f t="shared" si="134"/>
        <v>0</v>
      </c>
    </row>
    <row r="375" spans="35:53" x14ac:dyDescent="0.25">
      <c r="AI375" s="17">
        <f t="shared" si="135"/>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c r="BA375" s="18">
        <f t="shared" si="134"/>
        <v>0</v>
      </c>
    </row>
    <row r="376" spans="35:53" x14ac:dyDescent="0.25">
      <c r="AI376" s="17">
        <f t="shared" si="135"/>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c r="BA376" s="18">
        <f t="shared" si="134"/>
        <v>0</v>
      </c>
    </row>
    <row r="377" spans="35:53" x14ac:dyDescent="0.25">
      <c r="AI377" s="17">
        <f t="shared" si="135"/>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c r="BA377" s="18">
        <f t="shared" si="134"/>
        <v>0</v>
      </c>
    </row>
    <row r="378" spans="35:53" x14ac:dyDescent="0.25">
      <c r="AI378" s="17">
        <f t="shared" si="135"/>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c r="BA378" s="18">
        <f t="shared" si="134"/>
        <v>0</v>
      </c>
    </row>
    <row r="379" spans="35:53" x14ac:dyDescent="0.25">
      <c r="AI379" s="17">
        <f t="shared" si="135"/>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c r="BA379" s="18">
        <f t="shared" si="134"/>
        <v>0</v>
      </c>
    </row>
    <row r="380" spans="35:53" x14ac:dyDescent="0.25">
      <c r="AI380" s="17">
        <f t="shared" si="135"/>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c r="BA380" s="18">
        <f t="shared" si="134"/>
        <v>0</v>
      </c>
    </row>
    <row r="381" spans="35:53" x14ac:dyDescent="0.25">
      <c r="AI381" s="17">
        <f t="shared" si="135"/>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c r="BA381" s="18">
        <f t="shared" si="134"/>
        <v>0</v>
      </c>
    </row>
    <row r="382" spans="35:53" x14ac:dyDescent="0.25">
      <c r="AI382" s="17">
        <f t="shared" si="135"/>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c r="BA382" s="18">
        <f t="shared" si="134"/>
        <v>0</v>
      </c>
    </row>
    <row r="383" spans="35:53" x14ac:dyDescent="0.25">
      <c r="AI383" s="17">
        <f t="shared" si="135"/>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c r="BA383" s="18">
        <f t="shared" si="134"/>
        <v>0</v>
      </c>
    </row>
    <row r="384" spans="35:53" x14ac:dyDescent="0.25">
      <c r="AI384" s="17">
        <f t="shared" si="135"/>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c r="BA384" s="18">
        <f t="shared" si="134"/>
        <v>0</v>
      </c>
    </row>
    <row r="385" spans="35:53" x14ac:dyDescent="0.25">
      <c r="AI385" s="17">
        <f t="shared" si="135"/>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c r="BA385" s="18">
        <f t="shared" si="134"/>
        <v>0</v>
      </c>
    </row>
    <row r="386" spans="35:53" x14ac:dyDescent="0.25">
      <c r="AI386" s="17">
        <f t="shared" si="135"/>
        <v>0</v>
      </c>
      <c r="AJ386" s="18">
        <f t="shared" ref="AJ386:AJ449" si="136">SUMIFS(N386,D386,"*"&amp;$BC$1&amp;"*")</f>
        <v>0</v>
      </c>
      <c r="AK386" s="18">
        <f t="shared" ref="AK386:AK449" si="137">SUMIFS(O386,F386,"*"&amp;$BC$1&amp;"*")</f>
        <v>0</v>
      </c>
      <c r="AL386" s="18">
        <f t="shared" ref="AL386:AL449" si="138">SUMIFS(N386,Q386,"*"&amp;$BC$1&amp;"*",P386,"CSA")</f>
        <v>0</v>
      </c>
      <c r="AM386" s="18">
        <f t="shared" ref="AM386:AM449" si="139">SUMIFS(O386,Q386,"*"&amp;$BC$1&amp;"*",P386,"USA")</f>
        <v>0</v>
      </c>
      <c r="AN386" s="18">
        <f t="shared" ref="AN386:AN449" si="140">SUMIFS(N386,S386,"*"&amp;$BC$1&amp;"*",R386,"CSA")</f>
        <v>0</v>
      </c>
      <c r="AO386" s="18">
        <f t="shared" ref="AO386:AO449" si="141">SUMIFS(O386,S386,"*"&amp;$BC$1&amp;"*",R386,"USA")</f>
        <v>0</v>
      </c>
      <c r="AP386" s="18">
        <f t="shared" ref="AP386:AP449" si="142">SUMIFS(N386,U386,"*"&amp;$BC$1&amp;"*",T386,"CSA")</f>
        <v>0</v>
      </c>
      <c r="AQ386" s="18">
        <f t="shared" ref="AQ386:AQ449" si="143">SUMIFS(O386,U386,"*"&amp;$BC$1&amp;"*",T386,"USA")</f>
        <v>0</v>
      </c>
      <c r="AR386" s="18">
        <f t="shared" ref="AR386:AR449" si="144">SUMIFS(N386,W386,"*"&amp;$BC$1&amp;"*",V386,"CSA")</f>
        <v>0</v>
      </c>
      <c r="AS386" s="18">
        <f t="shared" ref="AS386:AS449" si="145">SUMIFS(O386,W386,"*"&amp;$BC$1&amp;"*",V386,"USA")</f>
        <v>0</v>
      </c>
      <c r="AT386" s="18">
        <f t="shared" ref="AT386:AT449" si="146">SUMIFS(N386,Y386,"*"&amp;$BC$1&amp;"*",X386,"CSA")</f>
        <v>0</v>
      </c>
      <c r="AU386" s="18">
        <f t="shared" ref="AU386:AU449" si="147">SUMIFS(O386,Y386,"*"&amp;$BC$1&amp;"*",X386,"USA")</f>
        <v>0</v>
      </c>
      <c r="AV386" s="18">
        <f t="shared" ref="AV386:AV449" si="148">SUMIFS(N386,AA386,"*"&amp;$BC$1&amp;"*",Z386,"CSA")</f>
        <v>0</v>
      </c>
      <c r="AW386" s="18">
        <f t="shared" ref="AW386:AW449" si="149">SUMIFS(O386,AA386,"*"&amp;$BC$1&amp;"*",Z386,"USA")</f>
        <v>0</v>
      </c>
      <c r="AX386" s="18">
        <f t="shared" ref="AX386:AX449" si="150">SUMIFS(N386,AC386,"*"&amp;$BC$1&amp;"*",AB386,"CSA")</f>
        <v>0</v>
      </c>
      <c r="AY386" s="18">
        <f t="shared" ref="AY386:AY449" si="151">SUMIFS(O386,AC386,"*"&amp;$BC$1&amp;"*",AB386,"USA")</f>
        <v>0</v>
      </c>
      <c r="AZ386" s="18">
        <f t="shared" ref="AZ386:AZ449" si="152">SUMIFS(N386,AE386,"*"&amp;$BC$1&amp;"*",AD386,"CSA")</f>
        <v>0</v>
      </c>
      <c r="BA386" s="18">
        <f t="shared" ref="BA386:BA449" si="153">SUMIFS(O386,AE386,"*"&amp;$BC$1&amp;"*",AD386,"USA")</f>
        <v>0</v>
      </c>
    </row>
    <row r="387" spans="35:53" x14ac:dyDescent="0.25">
      <c r="AI387" s="17">
        <f t="shared" ref="AI387:AI450" si="154">SUM(AJ387:BA387)</f>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c r="BA387" s="18">
        <f t="shared" si="153"/>
        <v>0</v>
      </c>
    </row>
    <row r="388" spans="35:53" x14ac:dyDescent="0.25">
      <c r="AI388" s="17">
        <f t="shared" si="154"/>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c r="BA388" s="18">
        <f t="shared" si="153"/>
        <v>0</v>
      </c>
    </row>
    <row r="389" spans="35:53" x14ac:dyDescent="0.25">
      <c r="AI389" s="17">
        <f t="shared" si="154"/>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c r="BA389" s="18">
        <f t="shared" si="153"/>
        <v>0</v>
      </c>
    </row>
    <row r="390" spans="35:53" x14ac:dyDescent="0.25">
      <c r="AI390" s="17">
        <f t="shared" si="154"/>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c r="BA390" s="18">
        <f t="shared" si="153"/>
        <v>0</v>
      </c>
    </row>
    <row r="391" spans="35:53" x14ac:dyDescent="0.25">
      <c r="AI391" s="17">
        <f t="shared" si="154"/>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c r="BA391" s="18">
        <f t="shared" si="153"/>
        <v>0</v>
      </c>
    </row>
    <row r="392" spans="35:53" x14ac:dyDescent="0.25">
      <c r="AI392" s="17">
        <f t="shared" si="154"/>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c r="BA392" s="18">
        <f t="shared" si="153"/>
        <v>0</v>
      </c>
    </row>
    <row r="393" spans="35:53" x14ac:dyDescent="0.25">
      <c r="AI393" s="17">
        <f t="shared" si="154"/>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c r="BA393" s="18">
        <f t="shared" si="153"/>
        <v>0</v>
      </c>
    </row>
    <row r="394" spans="35:53" x14ac:dyDescent="0.25">
      <c r="AI394" s="17">
        <f t="shared" si="154"/>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c r="BA394" s="18">
        <f t="shared" si="153"/>
        <v>0</v>
      </c>
    </row>
    <row r="395" spans="35:53" x14ac:dyDescent="0.25">
      <c r="AI395" s="17">
        <f t="shared" si="154"/>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c r="BA395" s="18">
        <f t="shared" si="153"/>
        <v>0</v>
      </c>
    </row>
    <row r="396" spans="35:53" x14ac:dyDescent="0.25">
      <c r="AI396" s="17">
        <f t="shared" si="154"/>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c r="BA396" s="18">
        <f t="shared" si="153"/>
        <v>0</v>
      </c>
    </row>
    <row r="397" spans="35:53" x14ac:dyDescent="0.25">
      <c r="AI397" s="17">
        <f t="shared" si="154"/>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c r="BA397" s="18">
        <f t="shared" si="153"/>
        <v>0</v>
      </c>
    </row>
    <row r="398" spans="35:53" x14ac:dyDescent="0.25">
      <c r="AI398" s="17">
        <f t="shared" si="154"/>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c r="BA398" s="18">
        <f t="shared" si="153"/>
        <v>0</v>
      </c>
    </row>
    <row r="399" spans="35:53" x14ac:dyDescent="0.25">
      <c r="AI399" s="17">
        <f t="shared" si="154"/>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c r="BA399" s="18">
        <f t="shared" si="153"/>
        <v>0</v>
      </c>
    </row>
    <row r="400" spans="35:53" x14ac:dyDescent="0.25">
      <c r="AI400" s="17">
        <f t="shared" si="154"/>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c r="BA400" s="18">
        <f t="shared" si="153"/>
        <v>0</v>
      </c>
    </row>
    <row r="401" spans="35:53" x14ac:dyDescent="0.25">
      <c r="AI401" s="17">
        <f t="shared" si="154"/>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c r="BA401" s="18">
        <f t="shared" si="153"/>
        <v>0</v>
      </c>
    </row>
    <row r="402" spans="35:53" x14ac:dyDescent="0.25">
      <c r="AI402" s="17">
        <f t="shared" si="154"/>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c r="BA402" s="18">
        <f t="shared" si="153"/>
        <v>0</v>
      </c>
    </row>
    <row r="403" spans="35:53" x14ac:dyDescent="0.25">
      <c r="AI403" s="17">
        <f t="shared" si="154"/>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c r="BA403" s="18">
        <f t="shared" si="153"/>
        <v>0</v>
      </c>
    </row>
    <row r="404" spans="35:53" x14ac:dyDescent="0.25">
      <c r="AI404" s="17">
        <f t="shared" si="154"/>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c r="BA404" s="18">
        <f t="shared" si="153"/>
        <v>0</v>
      </c>
    </row>
    <row r="405" spans="35:53" x14ac:dyDescent="0.25">
      <c r="AI405" s="17">
        <f t="shared" si="154"/>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c r="BA405" s="18">
        <f t="shared" si="153"/>
        <v>0</v>
      </c>
    </row>
    <row r="406" spans="35:53" x14ac:dyDescent="0.25">
      <c r="AI406" s="17">
        <f t="shared" si="154"/>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c r="BA406" s="18">
        <f t="shared" si="153"/>
        <v>0</v>
      </c>
    </row>
    <row r="407" spans="35:53" x14ac:dyDescent="0.25">
      <c r="AI407" s="17">
        <f t="shared" si="154"/>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c r="BA407" s="18">
        <f t="shared" si="153"/>
        <v>0</v>
      </c>
    </row>
    <row r="408" spans="35:53" x14ac:dyDescent="0.25">
      <c r="AI408" s="17">
        <f t="shared" si="154"/>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c r="BA408" s="18">
        <f t="shared" si="153"/>
        <v>0</v>
      </c>
    </row>
    <row r="409" spans="35:53" x14ac:dyDescent="0.25">
      <c r="AI409" s="17">
        <f t="shared" si="154"/>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c r="BA409" s="18">
        <f t="shared" si="153"/>
        <v>0</v>
      </c>
    </row>
    <row r="410" spans="35:53" x14ac:dyDescent="0.25">
      <c r="AI410" s="17">
        <f t="shared" si="154"/>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c r="BA410" s="18">
        <f t="shared" si="153"/>
        <v>0</v>
      </c>
    </row>
    <row r="411" spans="35:53" x14ac:dyDescent="0.25">
      <c r="AI411" s="17">
        <f t="shared" si="154"/>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c r="BA411" s="18">
        <f t="shared" si="153"/>
        <v>0</v>
      </c>
    </row>
    <row r="412" spans="35:53" x14ac:dyDescent="0.25">
      <c r="AI412" s="17">
        <f t="shared" si="154"/>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c r="BA412" s="18">
        <f t="shared" si="153"/>
        <v>0</v>
      </c>
    </row>
    <row r="413" spans="35:53" x14ac:dyDescent="0.25">
      <c r="AI413" s="17">
        <f t="shared" si="154"/>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c r="BA413" s="18">
        <f t="shared" si="153"/>
        <v>0</v>
      </c>
    </row>
    <row r="414" spans="35:53" x14ac:dyDescent="0.25">
      <c r="AI414" s="17">
        <f t="shared" si="154"/>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c r="BA414" s="18">
        <f t="shared" si="153"/>
        <v>0</v>
      </c>
    </row>
    <row r="415" spans="35:53" x14ac:dyDescent="0.25">
      <c r="AI415" s="17">
        <f t="shared" si="154"/>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c r="BA415" s="18">
        <f t="shared" si="153"/>
        <v>0</v>
      </c>
    </row>
    <row r="416" spans="35:53" x14ac:dyDescent="0.25">
      <c r="AI416" s="17">
        <f t="shared" si="154"/>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c r="BA416" s="18">
        <f t="shared" si="153"/>
        <v>0</v>
      </c>
    </row>
    <row r="417" spans="35:53" x14ac:dyDescent="0.25">
      <c r="AI417" s="17">
        <f t="shared" si="154"/>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c r="BA417" s="18">
        <f t="shared" si="153"/>
        <v>0</v>
      </c>
    </row>
    <row r="418" spans="35:53" x14ac:dyDescent="0.25">
      <c r="AI418" s="17">
        <f t="shared" si="154"/>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c r="BA418" s="18">
        <f t="shared" si="153"/>
        <v>0</v>
      </c>
    </row>
    <row r="419" spans="35:53" x14ac:dyDescent="0.25">
      <c r="AI419" s="17">
        <f t="shared" si="154"/>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c r="BA419" s="18">
        <f t="shared" si="153"/>
        <v>0</v>
      </c>
    </row>
    <row r="420" spans="35:53" x14ac:dyDescent="0.25">
      <c r="AI420" s="17">
        <f t="shared" si="154"/>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c r="BA420" s="18">
        <f t="shared" si="153"/>
        <v>0</v>
      </c>
    </row>
    <row r="421" spans="35:53" x14ac:dyDescent="0.25">
      <c r="AI421" s="17">
        <f t="shared" si="154"/>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c r="BA421" s="18">
        <f t="shared" si="153"/>
        <v>0</v>
      </c>
    </row>
    <row r="422" spans="35:53" x14ac:dyDescent="0.25">
      <c r="AI422" s="17">
        <f t="shared" si="154"/>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c r="BA422" s="18">
        <f t="shared" si="153"/>
        <v>0</v>
      </c>
    </row>
    <row r="423" spans="35:53" x14ac:dyDescent="0.25">
      <c r="AI423" s="17">
        <f t="shared" si="154"/>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c r="BA423" s="18">
        <f t="shared" si="153"/>
        <v>0</v>
      </c>
    </row>
    <row r="424" spans="35:53" x14ac:dyDescent="0.25">
      <c r="AI424" s="17">
        <f t="shared" si="154"/>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c r="BA424" s="18">
        <f t="shared" si="153"/>
        <v>0</v>
      </c>
    </row>
    <row r="425" spans="35:53" x14ac:dyDescent="0.25">
      <c r="AI425" s="17">
        <f t="shared" si="154"/>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c r="BA425" s="18">
        <f t="shared" si="153"/>
        <v>0</v>
      </c>
    </row>
    <row r="426" spans="35:53" x14ac:dyDescent="0.25">
      <c r="AI426" s="17">
        <f t="shared" si="154"/>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c r="BA426" s="18">
        <f t="shared" si="153"/>
        <v>0</v>
      </c>
    </row>
    <row r="427" spans="35:53" x14ac:dyDescent="0.25">
      <c r="AI427" s="17">
        <f t="shared" si="154"/>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c r="BA427" s="18">
        <f t="shared" si="153"/>
        <v>0</v>
      </c>
    </row>
    <row r="428" spans="35:53" x14ac:dyDescent="0.25">
      <c r="AI428" s="17">
        <f t="shared" si="154"/>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c r="BA428" s="18">
        <f t="shared" si="153"/>
        <v>0</v>
      </c>
    </row>
    <row r="429" spans="35:53" x14ac:dyDescent="0.25">
      <c r="AI429" s="17">
        <f t="shared" si="154"/>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c r="BA429" s="18">
        <f t="shared" si="153"/>
        <v>0</v>
      </c>
    </row>
    <row r="430" spans="35:53" x14ac:dyDescent="0.25">
      <c r="AI430" s="17">
        <f t="shared" si="154"/>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c r="BA430" s="18">
        <f t="shared" si="153"/>
        <v>0</v>
      </c>
    </row>
    <row r="431" spans="35:53" x14ac:dyDescent="0.25">
      <c r="AI431" s="17">
        <f t="shared" si="154"/>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c r="BA431" s="18">
        <f t="shared" si="153"/>
        <v>0</v>
      </c>
    </row>
    <row r="432" spans="35:53" x14ac:dyDescent="0.25">
      <c r="AI432" s="17">
        <f t="shared" si="154"/>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c r="BA432" s="18">
        <f t="shared" si="153"/>
        <v>0</v>
      </c>
    </row>
    <row r="433" spans="35:53" x14ac:dyDescent="0.25">
      <c r="AI433" s="17">
        <f t="shared" si="154"/>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c r="BA433" s="18">
        <f t="shared" si="153"/>
        <v>0</v>
      </c>
    </row>
    <row r="434" spans="35:53" x14ac:dyDescent="0.25">
      <c r="AI434" s="17">
        <f t="shared" si="154"/>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c r="BA434" s="18">
        <f t="shared" si="153"/>
        <v>0</v>
      </c>
    </row>
    <row r="435" spans="35:53" x14ac:dyDescent="0.25">
      <c r="AI435" s="17">
        <f t="shared" si="154"/>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c r="BA435" s="18">
        <f t="shared" si="153"/>
        <v>0</v>
      </c>
    </row>
    <row r="436" spans="35:53" x14ac:dyDescent="0.25">
      <c r="AI436" s="17">
        <f t="shared" si="154"/>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c r="BA436" s="18">
        <f t="shared" si="153"/>
        <v>0</v>
      </c>
    </row>
    <row r="437" spans="35:53" x14ac:dyDescent="0.25">
      <c r="AI437" s="17">
        <f t="shared" si="154"/>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c r="BA437" s="18">
        <f t="shared" si="153"/>
        <v>0</v>
      </c>
    </row>
    <row r="438" spans="35:53" x14ac:dyDescent="0.25">
      <c r="AI438" s="17">
        <f t="shared" si="154"/>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c r="BA438" s="18">
        <f t="shared" si="153"/>
        <v>0</v>
      </c>
    </row>
    <row r="439" spans="35:53" x14ac:dyDescent="0.25">
      <c r="AI439" s="17">
        <f t="shared" si="154"/>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c r="BA439" s="18">
        <f t="shared" si="153"/>
        <v>0</v>
      </c>
    </row>
    <row r="440" spans="35:53" x14ac:dyDescent="0.25">
      <c r="AI440" s="17">
        <f t="shared" si="154"/>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c r="BA440" s="18">
        <f t="shared" si="153"/>
        <v>0</v>
      </c>
    </row>
    <row r="441" spans="35:53" x14ac:dyDescent="0.25">
      <c r="AI441" s="17">
        <f t="shared" si="154"/>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c r="BA441" s="18">
        <f t="shared" si="153"/>
        <v>0</v>
      </c>
    </row>
    <row r="442" spans="35:53" x14ac:dyDescent="0.25">
      <c r="AI442" s="17">
        <f t="shared" si="154"/>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c r="BA442" s="18">
        <f t="shared" si="153"/>
        <v>0</v>
      </c>
    </row>
    <row r="443" spans="35:53" x14ac:dyDescent="0.25">
      <c r="AI443" s="17">
        <f t="shared" si="154"/>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c r="BA443" s="18">
        <f t="shared" si="153"/>
        <v>0</v>
      </c>
    </row>
    <row r="444" spans="35:53" x14ac:dyDescent="0.25">
      <c r="AI444" s="17">
        <f t="shared" si="154"/>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c r="BA444" s="18">
        <f t="shared" si="153"/>
        <v>0</v>
      </c>
    </row>
    <row r="445" spans="35:53" x14ac:dyDescent="0.25">
      <c r="AI445" s="17">
        <f t="shared" si="154"/>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c r="BA445" s="18">
        <f t="shared" si="153"/>
        <v>0</v>
      </c>
    </row>
    <row r="446" spans="35:53" x14ac:dyDescent="0.25">
      <c r="AI446" s="17">
        <f t="shared" si="154"/>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c r="BA446" s="18">
        <f t="shared" si="153"/>
        <v>0</v>
      </c>
    </row>
    <row r="447" spans="35:53" x14ac:dyDescent="0.25">
      <c r="AI447" s="17">
        <f t="shared" si="154"/>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c r="BA447" s="18">
        <f t="shared" si="153"/>
        <v>0</v>
      </c>
    </row>
    <row r="448" spans="35:53" x14ac:dyDescent="0.25">
      <c r="AI448" s="17">
        <f t="shared" si="154"/>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c r="BA448" s="18">
        <f t="shared" si="153"/>
        <v>0</v>
      </c>
    </row>
    <row r="449" spans="35:53" x14ac:dyDescent="0.25">
      <c r="AI449" s="17">
        <f t="shared" si="154"/>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c r="BA449" s="18">
        <f t="shared" si="153"/>
        <v>0</v>
      </c>
    </row>
    <row r="450" spans="35:53" x14ac:dyDescent="0.25">
      <c r="AI450" s="17">
        <f t="shared" si="154"/>
        <v>0</v>
      </c>
      <c r="AJ450" s="18">
        <f t="shared" ref="AJ450:AJ513" si="155">SUMIFS(N450,D450,"*"&amp;$BC$1&amp;"*")</f>
        <v>0</v>
      </c>
      <c r="AK450" s="18">
        <f t="shared" ref="AK450:AK513" si="156">SUMIFS(O450,F450,"*"&amp;$BC$1&amp;"*")</f>
        <v>0</v>
      </c>
      <c r="AL450" s="18">
        <f t="shared" ref="AL450:AL513" si="157">SUMIFS(N450,Q450,"*"&amp;$BC$1&amp;"*",P450,"CSA")</f>
        <v>0</v>
      </c>
      <c r="AM450" s="18">
        <f t="shared" ref="AM450:AM513" si="158">SUMIFS(O450,Q450,"*"&amp;$BC$1&amp;"*",P450,"USA")</f>
        <v>0</v>
      </c>
      <c r="AN450" s="18">
        <f t="shared" ref="AN450:AN513" si="159">SUMIFS(N450,S450,"*"&amp;$BC$1&amp;"*",R450,"CSA")</f>
        <v>0</v>
      </c>
      <c r="AO450" s="18">
        <f t="shared" ref="AO450:AO513" si="160">SUMIFS(O450,S450,"*"&amp;$BC$1&amp;"*",R450,"USA")</f>
        <v>0</v>
      </c>
      <c r="AP450" s="18">
        <f t="shared" ref="AP450:AP513" si="161">SUMIFS(N450,U450,"*"&amp;$BC$1&amp;"*",T450,"CSA")</f>
        <v>0</v>
      </c>
      <c r="AQ450" s="18">
        <f t="shared" ref="AQ450:AQ513" si="162">SUMIFS(O450,U450,"*"&amp;$BC$1&amp;"*",T450,"USA")</f>
        <v>0</v>
      </c>
      <c r="AR450" s="18">
        <f t="shared" ref="AR450:AR513" si="163">SUMIFS(N450,W450,"*"&amp;$BC$1&amp;"*",V450,"CSA")</f>
        <v>0</v>
      </c>
      <c r="AS450" s="18">
        <f t="shared" ref="AS450:AS513" si="164">SUMIFS(O450,W450,"*"&amp;$BC$1&amp;"*",V450,"USA")</f>
        <v>0</v>
      </c>
      <c r="AT450" s="18">
        <f t="shared" ref="AT450:AT513" si="165">SUMIFS(N450,Y450,"*"&amp;$BC$1&amp;"*",X450,"CSA")</f>
        <v>0</v>
      </c>
      <c r="AU450" s="18">
        <f t="shared" ref="AU450:AU513" si="166">SUMIFS(O450,Y450,"*"&amp;$BC$1&amp;"*",X450,"USA")</f>
        <v>0</v>
      </c>
      <c r="AV450" s="18">
        <f t="shared" ref="AV450:AV513" si="167">SUMIFS(N450,AA450,"*"&amp;$BC$1&amp;"*",Z450,"CSA")</f>
        <v>0</v>
      </c>
      <c r="AW450" s="18">
        <f t="shared" ref="AW450:AW513" si="168">SUMIFS(O450,AA450,"*"&amp;$BC$1&amp;"*",Z450,"USA")</f>
        <v>0</v>
      </c>
      <c r="AX450" s="18">
        <f t="shared" ref="AX450:AX513" si="169">SUMIFS(N450,AC450,"*"&amp;$BC$1&amp;"*",AB450,"CSA")</f>
        <v>0</v>
      </c>
      <c r="AY450" s="18">
        <f t="shared" ref="AY450:AY513" si="170">SUMIFS(O450,AC450,"*"&amp;$BC$1&amp;"*",AB450,"USA")</f>
        <v>0</v>
      </c>
      <c r="AZ450" s="18">
        <f t="shared" ref="AZ450:AZ513" si="171">SUMIFS(N450,AE450,"*"&amp;$BC$1&amp;"*",AD450,"CSA")</f>
        <v>0</v>
      </c>
      <c r="BA450" s="18">
        <f t="shared" ref="BA450:BA513" si="172">SUMIFS(O450,AE450,"*"&amp;$BC$1&amp;"*",AD450,"USA")</f>
        <v>0</v>
      </c>
    </row>
    <row r="451" spans="35:53" x14ac:dyDescent="0.25">
      <c r="AI451" s="17">
        <f t="shared" ref="AI451:AI514" si="173">SUM(AJ451:BA451)</f>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c r="BA451" s="18">
        <f t="shared" si="172"/>
        <v>0</v>
      </c>
    </row>
    <row r="452" spans="35:53" x14ac:dyDescent="0.25">
      <c r="AI452" s="17">
        <f t="shared" si="173"/>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c r="BA452" s="18">
        <f t="shared" si="172"/>
        <v>0</v>
      </c>
    </row>
    <row r="453" spans="35:53" x14ac:dyDescent="0.25">
      <c r="AI453" s="17">
        <f t="shared" si="173"/>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c r="BA453" s="18">
        <f t="shared" si="172"/>
        <v>0</v>
      </c>
    </row>
    <row r="454" spans="35:53" x14ac:dyDescent="0.25">
      <c r="AI454" s="17">
        <f t="shared" si="173"/>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c r="BA454" s="18">
        <f t="shared" si="172"/>
        <v>0</v>
      </c>
    </row>
    <row r="455" spans="35:53" x14ac:dyDescent="0.25">
      <c r="AI455" s="17">
        <f t="shared" si="173"/>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c r="BA455" s="18">
        <f t="shared" si="172"/>
        <v>0</v>
      </c>
    </row>
    <row r="456" spans="35:53" x14ac:dyDescent="0.25">
      <c r="AI456" s="17">
        <f t="shared" si="173"/>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c r="BA456" s="18">
        <f t="shared" si="172"/>
        <v>0</v>
      </c>
    </row>
    <row r="457" spans="35:53" x14ac:dyDescent="0.25">
      <c r="AI457" s="17">
        <f t="shared" si="173"/>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c r="BA457" s="18">
        <f t="shared" si="172"/>
        <v>0</v>
      </c>
    </row>
    <row r="458" spans="35:53" x14ac:dyDescent="0.25">
      <c r="AI458" s="17">
        <f t="shared" si="173"/>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c r="BA458" s="18">
        <f t="shared" si="172"/>
        <v>0</v>
      </c>
    </row>
    <row r="459" spans="35:53" x14ac:dyDescent="0.25">
      <c r="AI459" s="17">
        <f t="shared" si="173"/>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c r="BA459" s="18">
        <f t="shared" si="172"/>
        <v>0</v>
      </c>
    </row>
    <row r="460" spans="35:53" x14ac:dyDescent="0.25">
      <c r="AI460" s="17">
        <f t="shared" si="173"/>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c r="BA460" s="18">
        <f t="shared" si="172"/>
        <v>0</v>
      </c>
    </row>
    <row r="461" spans="35:53" x14ac:dyDescent="0.25">
      <c r="AI461" s="17">
        <f t="shared" si="173"/>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c r="BA461" s="18">
        <f t="shared" si="172"/>
        <v>0</v>
      </c>
    </row>
    <row r="462" spans="35:53" x14ac:dyDescent="0.25">
      <c r="AI462" s="17">
        <f t="shared" si="173"/>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c r="BA462" s="18">
        <f t="shared" si="172"/>
        <v>0</v>
      </c>
    </row>
    <row r="463" spans="35:53" x14ac:dyDescent="0.25">
      <c r="AI463" s="17">
        <f t="shared" si="173"/>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c r="BA463" s="18">
        <f t="shared" si="172"/>
        <v>0</v>
      </c>
    </row>
    <row r="464" spans="35:53" x14ac:dyDescent="0.25">
      <c r="AI464" s="17">
        <f t="shared" si="173"/>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c r="BA464" s="18">
        <f t="shared" si="172"/>
        <v>0</v>
      </c>
    </row>
    <row r="465" spans="35:53" x14ac:dyDescent="0.25">
      <c r="AI465" s="17">
        <f t="shared" si="173"/>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c r="BA465" s="18">
        <f t="shared" si="172"/>
        <v>0</v>
      </c>
    </row>
    <row r="466" spans="35:53" x14ac:dyDescent="0.25">
      <c r="AI466" s="17">
        <f t="shared" si="173"/>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c r="BA466" s="18">
        <f t="shared" si="172"/>
        <v>0</v>
      </c>
    </row>
    <row r="467" spans="35:53" x14ac:dyDescent="0.25">
      <c r="AI467" s="17">
        <f t="shared" si="173"/>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c r="BA467" s="18">
        <f t="shared" si="172"/>
        <v>0</v>
      </c>
    </row>
    <row r="468" spans="35:53" x14ac:dyDescent="0.25">
      <c r="AI468" s="17">
        <f t="shared" si="173"/>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c r="BA468" s="18">
        <f t="shared" si="172"/>
        <v>0</v>
      </c>
    </row>
    <row r="469" spans="35:53" x14ac:dyDescent="0.25">
      <c r="AI469" s="17">
        <f t="shared" si="173"/>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c r="BA469" s="18">
        <f t="shared" si="172"/>
        <v>0</v>
      </c>
    </row>
    <row r="470" spans="35:53" x14ac:dyDescent="0.25">
      <c r="AI470" s="17">
        <f t="shared" si="173"/>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c r="BA470" s="18">
        <f t="shared" si="172"/>
        <v>0</v>
      </c>
    </row>
    <row r="471" spans="35:53" x14ac:dyDescent="0.25">
      <c r="AI471" s="17">
        <f t="shared" si="173"/>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c r="BA471" s="18">
        <f t="shared" si="172"/>
        <v>0</v>
      </c>
    </row>
    <row r="472" spans="35:53" x14ac:dyDescent="0.25">
      <c r="AI472" s="17">
        <f t="shared" si="173"/>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c r="BA472" s="18">
        <f t="shared" si="172"/>
        <v>0</v>
      </c>
    </row>
    <row r="473" spans="35:53" x14ac:dyDescent="0.25">
      <c r="AI473" s="17">
        <f t="shared" si="173"/>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c r="BA473" s="18">
        <f t="shared" si="172"/>
        <v>0</v>
      </c>
    </row>
    <row r="474" spans="35:53" x14ac:dyDescent="0.25">
      <c r="AI474" s="17">
        <f t="shared" si="173"/>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c r="BA474" s="18">
        <f t="shared" si="172"/>
        <v>0</v>
      </c>
    </row>
    <row r="475" spans="35:53" x14ac:dyDescent="0.25">
      <c r="AI475" s="17">
        <f t="shared" si="173"/>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c r="BA475" s="18">
        <f t="shared" si="172"/>
        <v>0</v>
      </c>
    </row>
    <row r="476" spans="35:53" x14ac:dyDescent="0.25">
      <c r="AI476" s="17">
        <f t="shared" si="173"/>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c r="BA476" s="18">
        <f t="shared" si="172"/>
        <v>0</v>
      </c>
    </row>
    <row r="477" spans="35:53" x14ac:dyDescent="0.25">
      <c r="AI477" s="17">
        <f t="shared" si="173"/>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c r="BA477" s="18">
        <f t="shared" si="172"/>
        <v>0</v>
      </c>
    </row>
    <row r="478" spans="35:53" x14ac:dyDescent="0.25">
      <c r="AI478" s="17">
        <f t="shared" si="173"/>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c r="BA478" s="18">
        <f t="shared" si="172"/>
        <v>0</v>
      </c>
    </row>
    <row r="479" spans="35:53" x14ac:dyDescent="0.25">
      <c r="AI479" s="17">
        <f t="shared" si="173"/>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c r="BA479" s="18">
        <f t="shared" si="172"/>
        <v>0</v>
      </c>
    </row>
    <row r="480" spans="35:53" x14ac:dyDescent="0.25">
      <c r="AI480" s="17">
        <f t="shared" si="173"/>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c r="BA480" s="18">
        <f t="shared" si="172"/>
        <v>0</v>
      </c>
    </row>
    <row r="481" spans="35:53" x14ac:dyDescent="0.25">
      <c r="AI481" s="17">
        <f t="shared" si="173"/>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c r="BA481" s="18">
        <f t="shared" si="172"/>
        <v>0</v>
      </c>
    </row>
    <row r="482" spans="35:53" x14ac:dyDescent="0.25">
      <c r="AI482" s="17">
        <f t="shared" si="173"/>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c r="BA482" s="18">
        <f t="shared" si="172"/>
        <v>0</v>
      </c>
    </row>
    <row r="483" spans="35:53" x14ac:dyDescent="0.25">
      <c r="AI483" s="17">
        <f t="shared" si="173"/>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c r="BA483" s="18">
        <f t="shared" si="172"/>
        <v>0</v>
      </c>
    </row>
    <row r="484" spans="35:53" x14ac:dyDescent="0.25">
      <c r="AI484" s="17">
        <f t="shared" si="173"/>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c r="BA484" s="18">
        <f t="shared" si="172"/>
        <v>0</v>
      </c>
    </row>
    <row r="485" spans="35:53" x14ac:dyDescent="0.25">
      <c r="AI485" s="17">
        <f t="shared" si="173"/>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c r="BA485" s="18">
        <f t="shared" si="172"/>
        <v>0</v>
      </c>
    </row>
    <row r="486" spans="35:53" x14ac:dyDescent="0.25">
      <c r="AI486" s="17">
        <f t="shared" si="173"/>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c r="BA486" s="18">
        <f t="shared" si="172"/>
        <v>0</v>
      </c>
    </row>
    <row r="487" spans="35:53" x14ac:dyDescent="0.25">
      <c r="AI487" s="17">
        <f t="shared" si="173"/>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c r="BA487" s="18">
        <f t="shared" si="172"/>
        <v>0</v>
      </c>
    </row>
    <row r="488" spans="35:53" x14ac:dyDescent="0.25">
      <c r="AI488" s="17">
        <f t="shared" si="173"/>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c r="BA488" s="18">
        <f t="shared" si="172"/>
        <v>0</v>
      </c>
    </row>
    <row r="489" spans="35:53" x14ac:dyDescent="0.25">
      <c r="AI489" s="17">
        <f t="shared" si="173"/>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c r="BA489" s="18">
        <f t="shared" si="172"/>
        <v>0</v>
      </c>
    </row>
    <row r="490" spans="35:53" x14ac:dyDescent="0.25">
      <c r="AI490" s="17">
        <f t="shared" si="173"/>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c r="BA490" s="18">
        <f t="shared" si="172"/>
        <v>0</v>
      </c>
    </row>
    <row r="491" spans="35:53" x14ac:dyDescent="0.25">
      <c r="AI491" s="17">
        <f t="shared" si="173"/>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c r="BA491" s="18">
        <f t="shared" si="172"/>
        <v>0</v>
      </c>
    </row>
    <row r="492" spans="35:53" x14ac:dyDescent="0.25">
      <c r="AI492" s="17">
        <f t="shared" si="173"/>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c r="BA492" s="18">
        <f t="shared" si="172"/>
        <v>0</v>
      </c>
    </row>
    <row r="493" spans="35:53" x14ac:dyDescent="0.25">
      <c r="AI493" s="17">
        <f t="shared" si="173"/>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c r="BA493" s="18">
        <f t="shared" si="172"/>
        <v>0</v>
      </c>
    </row>
    <row r="494" spans="35:53" x14ac:dyDescent="0.25">
      <c r="AI494" s="17">
        <f t="shared" si="173"/>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c r="BA494" s="18">
        <f t="shared" si="172"/>
        <v>0</v>
      </c>
    </row>
    <row r="495" spans="35:53" x14ac:dyDescent="0.25">
      <c r="AI495" s="17">
        <f t="shared" si="173"/>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c r="BA495" s="18">
        <f t="shared" si="172"/>
        <v>0</v>
      </c>
    </row>
    <row r="496" spans="35:53" x14ac:dyDescent="0.25">
      <c r="AI496" s="17">
        <f t="shared" si="173"/>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c r="BA496" s="18">
        <f t="shared" si="172"/>
        <v>0</v>
      </c>
    </row>
    <row r="497" spans="35:53" x14ac:dyDescent="0.25">
      <c r="AI497" s="17">
        <f t="shared" si="173"/>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c r="BA497" s="18">
        <f t="shared" si="172"/>
        <v>0</v>
      </c>
    </row>
    <row r="498" spans="35:53" x14ac:dyDescent="0.25">
      <c r="AI498" s="17">
        <f t="shared" si="173"/>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c r="BA498" s="18">
        <f t="shared" si="172"/>
        <v>0</v>
      </c>
    </row>
    <row r="499" spans="35:53" x14ac:dyDescent="0.25">
      <c r="AI499" s="17">
        <f t="shared" si="173"/>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c r="BA499" s="18">
        <f t="shared" si="172"/>
        <v>0</v>
      </c>
    </row>
    <row r="500" spans="35:53" x14ac:dyDescent="0.25">
      <c r="AI500" s="17">
        <f t="shared" si="173"/>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c r="BA500" s="18">
        <f t="shared" si="172"/>
        <v>0</v>
      </c>
    </row>
    <row r="501" spans="35:53" x14ac:dyDescent="0.25">
      <c r="AI501" s="17">
        <f t="shared" si="173"/>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c r="BA501" s="18">
        <f t="shared" si="172"/>
        <v>0</v>
      </c>
    </row>
    <row r="502" spans="35:53" x14ac:dyDescent="0.25">
      <c r="AI502" s="17">
        <f t="shared" si="173"/>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c r="BA502" s="18">
        <f t="shared" si="172"/>
        <v>0</v>
      </c>
    </row>
    <row r="503" spans="35:53" x14ac:dyDescent="0.25">
      <c r="AI503" s="17">
        <f t="shared" si="173"/>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c r="BA503" s="18">
        <f t="shared" si="172"/>
        <v>0</v>
      </c>
    </row>
    <row r="504" spans="35:53" x14ac:dyDescent="0.25">
      <c r="AI504" s="17">
        <f t="shared" si="173"/>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c r="BA504" s="18">
        <f t="shared" si="172"/>
        <v>0</v>
      </c>
    </row>
    <row r="505" spans="35:53" x14ac:dyDescent="0.25">
      <c r="AI505" s="17">
        <f t="shared" si="173"/>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c r="BA505" s="18">
        <f t="shared" si="172"/>
        <v>0</v>
      </c>
    </row>
    <row r="506" spans="35:53" x14ac:dyDescent="0.25">
      <c r="AI506" s="17">
        <f t="shared" si="173"/>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c r="BA506" s="18">
        <f t="shared" si="172"/>
        <v>0</v>
      </c>
    </row>
    <row r="507" spans="35:53" x14ac:dyDescent="0.25">
      <c r="AI507" s="17">
        <f t="shared" si="173"/>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c r="BA507" s="18">
        <f t="shared" si="172"/>
        <v>0</v>
      </c>
    </row>
    <row r="508" spans="35:53" x14ac:dyDescent="0.25">
      <c r="AI508" s="17">
        <f t="shared" si="173"/>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c r="BA508" s="18">
        <f t="shared" si="172"/>
        <v>0</v>
      </c>
    </row>
    <row r="509" spans="35:53" x14ac:dyDescent="0.25">
      <c r="AI509" s="17">
        <f t="shared" si="173"/>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c r="BA509" s="18">
        <f t="shared" si="172"/>
        <v>0</v>
      </c>
    </row>
    <row r="510" spans="35:53" x14ac:dyDescent="0.25">
      <c r="AI510" s="17">
        <f t="shared" si="173"/>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c r="BA510" s="18">
        <f t="shared" si="172"/>
        <v>0</v>
      </c>
    </row>
    <row r="511" spans="35:53" x14ac:dyDescent="0.25">
      <c r="AI511" s="17">
        <f t="shared" si="173"/>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c r="BA511" s="18">
        <f t="shared" si="172"/>
        <v>0</v>
      </c>
    </row>
    <row r="512" spans="35:53" x14ac:dyDescent="0.25">
      <c r="AI512" s="17">
        <f t="shared" si="173"/>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c r="BA512" s="18">
        <f t="shared" si="172"/>
        <v>0</v>
      </c>
    </row>
    <row r="513" spans="35:53" x14ac:dyDescent="0.25">
      <c r="AI513" s="17">
        <f t="shared" si="173"/>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c r="BA513" s="18">
        <f t="shared" si="172"/>
        <v>0</v>
      </c>
    </row>
    <row r="514" spans="35:53" x14ac:dyDescent="0.25">
      <c r="AI514" s="17">
        <f t="shared" si="173"/>
        <v>0</v>
      </c>
      <c r="AJ514" s="18">
        <f t="shared" ref="AJ514:AJ577" si="174">SUMIFS(N514,D514,"*"&amp;$BC$1&amp;"*")</f>
        <v>0</v>
      </c>
      <c r="AK514" s="18">
        <f t="shared" ref="AK514:AK577" si="175">SUMIFS(O514,F514,"*"&amp;$BC$1&amp;"*")</f>
        <v>0</v>
      </c>
      <c r="AL514" s="18">
        <f t="shared" ref="AL514:AL577" si="176">SUMIFS(N514,Q514,"*"&amp;$BC$1&amp;"*",P514,"CSA")</f>
        <v>0</v>
      </c>
      <c r="AM514" s="18">
        <f t="shared" ref="AM514:AM577" si="177">SUMIFS(O514,Q514,"*"&amp;$BC$1&amp;"*",P514,"USA")</f>
        <v>0</v>
      </c>
      <c r="AN514" s="18">
        <f t="shared" ref="AN514:AN577" si="178">SUMIFS(N514,S514,"*"&amp;$BC$1&amp;"*",R514,"CSA")</f>
        <v>0</v>
      </c>
      <c r="AO514" s="18">
        <f t="shared" ref="AO514:AO577" si="179">SUMIFS(O514,S514,"*"&amp;$BC$1&amp;"*",R514,"USA")</f>
        <v>0</v>
      </c>
      <c r="AP514" s="18">
        <f t="shared" ref="AP514:AP577" si="180">SUMIFS(N514,U514,"*"&amp;$BC$1&amp;"*",T514,"CSA")</f>
        <v>0</v>
      </c>
      <c r="AQ514" s="18">
        <f t="shared" ref="AQ514:AQ577" si="181">SUMIFS(O514,U514,"*"&amp;$BC$1&amp;"*",T514,"USA")</f>
        <v>0</v>
      </c>
      <c r="AR514" s="18">
        <f t="shared" ref="AR514:AR577" si="182">SUMIFS(N514,W514,"*"&amp;$BC$1&amp;"*",V514,"CSA")</f>
        <v>0</v>
      </c>
      <c r="AS514" s="18">
        <f t="shared" ref="AS514:AS577" si="183">SUMIFS(O514,W514,"*"&amp;$BC$1&amp;"*",V514,"USA")</f>
        <v>0</v>
      </c>
      <c r="AT514" s="18">
        <f t="shared" ref="AT514:AT577" si="184">SUMIFS(N514,Y514,"*"&amp;$BC$1&amp;"*",X514,"CSA")</f>
        <v>0</v>
      </c>
      <c r="AU514" s="18">
        <f t="shared" ref="AU514:AU577" si="185">SUMIFS(O514,Y514,"*"&amp;$BC$1&amp;"*",X514,"USA")</f>
        <v>0</v>
      </c>
      <c r="AV514" s="18">
        <f t="shared" ref="AV514:AV577" si="186">SUMIFS(N514,AA514,"*"&amp;$BC$1&amp;"*",Z514,"CSA")</f>
        <v>0</v>
      </c>
      <c r="AW514" s="18">
        <f t="shared" ref="AW514:AW577" si="187">SUMIFS(O514,AA514,"*"&amp;$BC$1&amp;"*",Z514,"USA")</f>
        <v>0</v>
      </c>
      <c r="AX514" s="18">
        <f t="shared" ref="AX514:AX577" si="188">SUMIFS(N514,AC514,"*"&amp;$BC$1&amp;"*",AB514,"CSA")</f>
        <v>0</v>
      </c>
      <c r="AY514" s="18">
        <f t="shared" ref="AY514:AY577" si="189">SUMIFS(O514,AC514,"*"&amp;$BC$1&amp;"*",AB514,"USA")</f>
        <v>0</v>
      </c>
      <c r="AZ514" s="18">
        <f t="shared" ref="AZ514:AZ577" si="190">SUMIFS(N514,AE514,"*"&amp;$BC$1&amp;"*",AD514,"CSA")</f>
        <v>0</v>
      </c>
      <c r="BA514" s="18">
        <f t="shared" ref="BA514:BA577" si="191">SUMIFS(O514,AE514,"*"&amp;$BC$1&amp;"*",AD514,"USA")</f>
        <v>0</v>
      </c>
    </row>
    <row r="515" spans="35:53" x14ac:dyDescent="0.25">
      <c r="AI515" s="17">
        <f t="shared" ref="AI515:AI578" si="192">SUM(AJ515:BA515)</f>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c r="BA515" s="18">
        <f t="shared" si="191"/>
        <v>0</v>
      </c>
    </row>
    <row r="516" spans="35:53" x14ac:dyDescent="0.25">
      <c r="AI516" s="17">
        <f t="shared" si="192"/>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c r="BA516" s="18">
        <f t="shared" si="191"/>
        <v>0</v>
      </c>
    </row>
    <row r="517" spans="35:53" x14ac:dyDescent="0.25">
      <c r="AI517" s="17">
        <f t="shared" si="192"/>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c r="BA517" s="18">
        <f t="shared" si="191"/>
        <v>0</v>
      </c>
    </row>
    <row r="518" spans="35:53" x14ac:dyDescent="0.25">
      <c r="AI518" s="17">
        <f t="shared" si="192"/>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c r="BA518" s="18">
        <f t="shared" si="191"/>
        <v>0</v>
      </c>
    </row>
    <row r="519" spans="35:53" x14ac:dyDescent="0.25">
      <c r="AI519" s="17">
        <f t="shared" si="192"/>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c r="BA519" s="18">
        <f t="shared" si="191"/>
        <v>0</v>
      </c>
    </row>
    <row r="520" spans="35:53" x14ac:dyDescent="0.25">
      <c r="AI520" s="17">
        <f t="shared" si="192"/>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c r="BA520" s="18">
        <f t="shared" si="191"/>
        <v>0</v>
      </c>
    </row>
    <row r="521" spans="35:53" x14ac:dyDescent="0.25">
      <c r="AI521" s="17">
        <f t="shared" si="192"/>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c r="BA521" s="18">
        <f t="shared" si="191"/>
        <v>0</v>
      </c>
    </row>
    <row r="522" spans="35:53" x14ac:dyDescent="0.25">
      <c r="AI522" s="17">
        <f t="shared" si="192"/>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c r="BA522" s="18">
        <f t="shared" si="191"/>
        <v>0</v>
      </c>
    </row>
    <row r="523" spans="35:53" x14ac:dyDescent="0.25">
      <c r="AI523" s="17">
        <f t="shared" si="192"/>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c r="BA523" s="18">
        <f t="shared" si="191"/>
        <v>0</v>
      </c>
    </row>
    <row r="524" spans="35:53" x14ac:dyDescent="0.25">
      <c r="AI524" s="17">
        <f t="shared" si="192"/>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c r="BA524" s="18">
        <f t="shared" si="191"/>
        <v>0</v>
      </c>
    </row>
    <row r="525" spans="35:53" x14ac:dyDescent="0.25">
      <c r="AI525" s="17">
        <f t="shared" si="192"/>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c r="BA525" s="18">
        <f t="shared" si="191"/>
        <v>0</v>
      </c>
    </row>
    <row r="526" spans="35:53" x14ac:dyDescent="0.25">
      <c r="AI526" s="17">
        <f t="shared" si="192"/>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c r="BA526" s="18">
        <f t="shared" si="191"/>
        <v>0</v>
      </c>
    </row>
    <row r="527" spans="35:53" x14ac:dyDescent="0.25">
      <c r="AI527" s="17">
        <f t="shared" si="192"/>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c r="BA527" s="18">
        <f t="shared" si="191"/>
        <v>0</v>
      </c>
    </row>
    <row r="528" spans="35:53" x14ac:dyDescent="0.25">
      <c r="AI528" s="17">
        <f t="shared" si="192"/>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c r="BA528" s="18">
        <f t="shared" si="191"/>
        <v>0</v>
      </c>
    </row>
    <row r="529" spans="35:53" x14ac:dyDescent="0.25">
      <c r="AI529" s="17">
        <f t="shared" si="192"/>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c r="BA529" s="18">
        <f t="shared" si="191"/>
        <v>0</v>
      </c>
    </row>
    <row r="530" spans="35:53" x14ac:dyDescent="0.25">
      <c r="AI530" s="17">
        <f t="shared" si="192"/>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c r="BA530" s="18">
        <f t="shared" si="191"/>
        <v>0</v>
      </c>
    </row>
    <row r="531" spans="35:53" x14ac:dyDescent="0.25">
      <c r="AI531" s="17">
        <f t="shared" si="192"/>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c r="BA531" s="18">
        <f t="shared" si="191"/>
        <v>0</v>
      </c>
    </row>
    <row r="532" spans="35:53" x14ac:dyDescent="0.25">
      <c r="AI532" s="17">
        <f t="shared" si="192"/>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c r="BA532" s="18">
        <f t="shared" si="191"/>
        <v>0</v>
      </c>
    </row>
    <row r="533" spans="35:53" x14ac:dyDescent="0.25">
      <c r="AI533" s="17">
        <f t="shared" si="192"/>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c r="BA533" s="18">
        <f t="shared" si="191"/>
        <v>0</v>
      </c>
    </row>
    <row r="534" spans="35:53" x14ac:dyDescent="0.25">
      <c r="AI534" s="17">
        <f t="shared" si="192"/>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c r="BA534" s="18">
        <f t="shared" si="191"/>
        <v>0</v>
      </c>
    </row>
    <row r="535" spans="35:53" x14ac:dyDescent="0.25">
      <c r="AI535" s="17">
        <f t="shared" si="192"/>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c r="BA535" s="18">
        <f t="shared" si="191"/>
        <v>0</v>
      </c>
    </row>
    <row r="536" spans="35:53" x14ac:dyDescent="0.25">
      <c r="AI536" s="17">
        <f t="shared" si="192"/>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c r="BA536" s="18">
        <f t="shared" si="191"/>
        <v>0</v>
      </c>
    </row>
    <row r="537" spans="35:53" x14ac:dyDescent="0.25">
      <c r="AI537" s="17">
        <f t="shared" si="192"/>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c r="BA537" s="18">
        <f t="shared" si="191"/>
        <v>0</v>
      </c>
    </row>
    <row r="538" spans="35:53" x14ac:dyDescent="0.25">
      <c r="AI538" s="17">
        <f t="shared" si="192"/>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c r="BA538" s="18">
        <f t="shared" si="191"/>
        <v>0</v>
      </c>
    </row>
    <row r="539" spans="35:53" x14ac:dyDescent="0.25">
      <c r="AI539" s="17">
        <f t="shared" si="192"/>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c r="BA539" s="18">
        <f t="shared" si="191"/>
        <v>0</v>
      </c>
    </row>
    <row r="540" spans="35:53" x14ac:dyDescent="0.25">
      <c r="AI540" s="17">
        <f t="shared" si="192"/>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c r="BA540" s="18">
        <f t="shared" si="191"/>
        <v>0</v>
      </c>
    </row>
    <row r="541" spans="35:53" x14ac:dyDescent="0.25">
      <c r="AI541" s="17">
        <f t="shared" si="192"/>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c r="BA541" s="18">
        <f t="shared" si="191"/>
        <v>0</v>
      </c>
    </row>
    <row r="542" spans="35:53" x14ac:dyDescent="0.25">
      <c r="AI542" s="17">
        <f t="shared" si="192"/>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c r="BA542" s="18">
        <f t="shared" si="191"/>
        <v>0</v>
      </c>
    </row>
    <row r="543" spans="35:53" x14ac:dyDescent="0.25">
      <c r="AI543" s="17">
        <f t="shared" si="192"/>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c r="BA543" s="18">
        <f t="shared" si="191"/>
        <v>0</v>
      </c>
    </row>
    <row r="544" spans="35:53" x14ac:dyDescent="0.25">
      <c r="AI544" s="17">
        <f t="shared" si="192"/>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c r="BA544" s="18">
        <f t="shared" si="191"/>
        <v>0</v>
      </c>
    </row>
    <row r="545" spans="35:53" x14ac:dyDescent="0.25">
      <c r="AI545" s="17">
        <f t="shared" si="192"/>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c r="BA545" s="18">
        <f t="shared" si="191"/>
        <v>0</v>
      </c>
    </row>
    <row r="546" spans="35:53" x14ac:dyDescent="0.25">
      <c r="AI546" s="17">
        <f t="shared" si="192"/>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c r="BA546" s="18">
        <f t="shared" si="191"/>
        <v>0</v>
      </c>
    </row>
    <row r="547" spans="35:53" x14ac:dyDescent="0.25">
      <c r="AI547" s="17">
        <f t="shared" si="192"/>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c r="BA547" s="18">
        <f t="shared" si="191"/>
        <v>0</v>
      </c>
    </row>
    <row r="548" spans="35:53" x14ac:dyDescent="0.25">
      <c r="AI548" s="17">
        <f t="shared" si="192"/>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c r="BA548" s="18">
        <f t="shared" si="191"/>
        <v>0</v>
      </c>
    </row>
    <row r="549" spans="35:53" x14ac:dyDescent="0.25">
      <c r="AI549" s="17">
        <f t="shared" si="192"/>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c r="BA549" s="18">
        <f t="shared" si="191"/>
        <v>0</v>
      </c>
    </row>
    <row r="550" spans="35:53" x14ac:dyDescent="0.25">
      <c r="AI550" s="17">
        <f t="shared" si="192"/>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c r="BA550" s="18">
        <f t="shared" si="191"/>
        <v>0</v>
      </c>
    </row>
    <row r="551" spans="35:53" x14ac:dyDescent="0.25">
      <c r="AI551" s="17">
        <f t="shared" si="192"/>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c r="BA551" s="18">
        <f t="shared" si="191"/>
        <v>0</v>
      </c>
    </row>
    <row r="552" spans="35:53" x14ac:dyDescent="0.25">
      <c r="AI552" s="17">
        <f t="shared" si="192"/>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c r="BA552" s="18">
        <f t="shared" si="191"/>
        <v>0</v>
      </c>
    </row>
    <row r="553" spans="35:53" x14ac:dyDescent="0.25">
      <c r="AI553" s="17">
        <f t="shared" si="192"/>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c r="BA553" s="18">
        <f t="shared" si="191"/>
        <v>0</v>
      </c>
    </row>
    <row r="554" spans="35:53" x14ac:dyDescent="0.25">
      <c r="AI554" s="17">
        <f t="shared" si="192"/>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c r="BA554" s="18">
        <f t="shared" si="191"/>
        <v>0</v>
      </c>
    </row>
    <row r="555" spans="35:53" x14ac:dyDescent="0.25">
      <c r="AI555" s="17">
        <f t="shared" si="192"/>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c r="BA555" s="18">
        <f t="shared" si="191"/>
        <v>0</v>
      </c>
    </row>
    <row r="556" spans="35:53" x14ac:dyDescent="0.25">
      <c r="AI556" s="17">
        <f t="shared" si="192"/>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c r="BA556" s="18">
        <f t="shared" si="191"/>
        <v>0</v>
      </c>
    </row>
    <row r="557" spans="35:53" x14ac:dyDescent="0.25">
      <c r="AI557" s="17">
        <f t="shared" si="192"/>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c r="BA557" s="18">
        <f t="shared" si="191"/>
        <v>0</v>
      </c>
    </row>
    <row r="558" spans="35:53" x14ac:dyDescent="0.25">
      <c r="AI558" s="17">
        <f t="shared" si="192"/>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c r="BA558" s="18">
        <f t="shared" si="191"/>
        <v>0</v>
      </c>
    </row>
    <row r="559" spans="35:53" x14ac:dyDescent="0.25">
      <c r="AI559" s="17">
        <f t="shared" si="192"/>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c r="BA559" s="18">
        <f t="shared" si="191"/>
        <v>0</v>
      </c>
    </row>
    <row r="560" spans="35:53" x14ac:dyDescent="0.25">
      <c r="AI560" s="17">
        <f t="shared" si="192"/>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c r="BA560" s="18">
        <f t="shared" si="191"/>
        <v>0</v>
      </c>
    </row>
    <row r="561" spans="35:53" x14ac:dyDescent="0.25">
      <c r="AI561" s="17">
        <f t="shared" si="192"/>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c r="BA561" s="18">
        <f t="shared" si="191"/>
        <v>0</v>
      </c>
    </row>
    <row r="562" spans="35:53" x14ac:dyDescent="0.25">
      <c r="AI562" s="17">
        <f t="shared" si="192"/>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c r="BA562" s="18">
        <f t="shared" si="191"/>
        <v>0</v>
      </c>
    </row>
    <row r="563" spans="35:53" x14ac:dyDescent="0.25">
      <c r="AI563" s="17">
        <f t="shared" si="192"/>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c r="BA563" s="18">
        <f t="shared" si="191"/>
        <v>0</v>
      </c>
    </row>
    <row r="564" spans="35:53" x14ac:dyDescent="0.25">
      <c r="AI564" s="17">
        <f t="shared" si="192"/>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c r="BA564" s="18">
        <f t="shared" si="191"/>
        <v>0</v>
      </c>
    </row>
    <row r="565" spans="35:53" x14ac:dyDescent="0.25">
      <c r="AI565" s="17">
        <f t="shared" si="192"/>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c r="BA565" s="18">
        <f t="shared" si="191"/>
        <v>0</v>
      </c>
    </row>
    <row r="566" spans="35:53" x14ac:dyDescent="0.25">
      <c r="AI566" s="17">
        <f t="shared" si="192"/>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c r="BA566" s="18">
        <f t="shared" si="191"/>
        <v>0</v>
      </c>
    </row>
    <row r="567" spans="35:53" x14ac:dyDescent="0.25">
      <c r="AI567" s="17">
        <f t="shared" si="192"/>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c r="BA567" s="18">
        <f t="shared" si="191"/>
        <v>0</v>
      </c>
    </row>
    <row r="568" spans="35:53" x14ac:dyDescent="0.25">
      <c r="AI568" s="17">
        <f t="shared" si="192"/>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c r="BA568" s="18">
        <f t="shared" si="191"/>
        <v>0</v>
      </c>
    </row>
    <row r="569" spans="35:53" x14ac:dyDescent="0.25">
      <c r="AI569" s="17">
        <f t="shared" si="192"/>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c r="BA569" s="18">
        <f t="shared" si="191"/>
        <v>0</v>
      </c>
    </row>
    <row r="570" spans="35:53" x14ac:dyDescent="0.25">
      <c r="AI570" s="17">
        <f t="shared" si="192"/>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c r="BA570" s="18">
        <f t="shared" si="191"/>
        <v>0</v>
      </c>
    </row>
    <row r="571" spans="35:53" x14ac:dyDescent="0.25">
      <c r="AI571" s="17">
        <f t="shared" si="192"/>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c r="BA571" s="18">
        <f t="shared" si="191"/>
        <v>0</v>
      </c>
    </row>
    <row r="572" spans="35:53" x14ac:dyDescent="0.25">
      <c r="AI572" s="17">
        <f t="shared" si="192"/>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c r="BA572" s="18">
        <f t="shared" si="191"/>
        <v>0</v>
      </c>
    </row>
    <row r="573" spans="35:53" x14ac:dyDescent="0.25">
      <c r="AI573" s="17">
        <f t="shared" si="192"/>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c r="BA573" s="18">
        <f t="shared" si="191"/>
        <v>0</v>
      </c>
    </row>
    <row r="574" spans="35:53" x14ac:dyDescent="0.25">
      <c r="AI574" s="17">
        <f t="shared" si="192"/>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c r="BA574" s="18">
        <f t="shared" si="191"/>
        <v>0</v>
      </c>
    </row>
    <row r="575" spans="35:53" x14ac:dyDescent="0.25">
      <c r="AI575" s="17">
        <f t="shared" si="192"/>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c r="BA575" s="18">
        <f t="shared" si="191"/>
        <v>0</v>
      </c>
    </row>
    <row r="576" spans="35:53" x14ac:dyDescent="0.25">
      <c r="AI576" s="17">
        <f t="shared" si="192"/>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c r="BA576" s="18">
        <f t="shared" si="191"/>
        <v>0</v>
      </c>
    </row>
    <row r="577" spans="35:53" x14ac:dyDescent="0.25">
      <c r="AI577" s="17">
        <f t="shared" si="192"/>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c r="BA577" s="18">
        <f t="shared" si="191"/>
        <v>0</v>
      </c>
    </row>
    <row r="578" spans="35:53" x14ac:dyDescent="0.25">
      <c r="AI578" s="17">
        <f t="shared" si="192"/>
        <v>0</v>
      </c>
      <c r="AJ578" s="18">
        <f t="shared" ref="AJ578:AJ641" si="193">SUMIFS(N578,D578,"*"&amp;$BC$1&amp;"*")</f>
        <v>0</v>
      </c>
      <c r="AK578" s="18">
        <f t="shared" ref="AK578:AK641" si="194">SUMIFS(O578,F578,"*"&amp;$BC$1&amp;"*")</f>
        <v>0</v>
      </c>
      <c r="AL578" s="18">
        <f t="shared" ref="AL578:AL641" si="195">SUMIFS(N578,Q578,"*"&amp;$BC$1&amp;"*",P578,"CSA")</f>
        <v>0</v>
      </c>
      <c r="AM578" s="18">
        <f t="shared" ref="AM578:AM641" si="196">SUMIFS(O578,Q578,"*"&amp;$BC$1&amp;"*",P578,"USA")</f>
        <v>0</v>
      </c>
      <c r="AN578" s="18">
        <f t="shared" ref="AN578:AN641" si="197">SUMIFS(N578,S578,"*"&amp;$BC$1&amp;"*",R578,"CSA")</f>
        <v>0</v>
      </c>
      <c r="AO578" s="18">
        <f t="shared" ref="AO578:AO641" si="198">SUMIFS(O578,S578,"*"&amp;$BC$1&amp;"*",R578,"USA")</f>
        <v>0</v>
      </c>
      <c r="AP578" s="18">
        <f t="shared" ref="AP578:AP641" si="199">SUMIFS(N578,U578,"*"&amp;$BC$1&amp;"*",T578,"CSA")</f>
        <v>0</v>
      </c>
      <c r="AQ578" s="18">
        <f t="shared" ref="AQ578:AQ641" si="200">SUMIFS(O578,U578,"*"&amp;$BC$1&amp;"*",T578,"USA")</f>
        <v>0</v>
      </c>
      <c r="AR578" s="18">
        <f t="shared" ref="AR578:AR641" si="201">SUMIFS(N578,W578,"*"&amp;$BC$1&amp;"*",V578,"CSA")</f>
        <v>0</v>
      </c>
      <c r="AS578" s="18">
        <f t="shared" ref="AS578:AS641" si="202">SUMIFS(O578,W578,"*"&amp;$BC$1&amp;"*",V578,"USA")</f>
        <v>0</v>
      </c>
      <c r="AT578" s="18">
        <f t="shared" ref="AT578:AT641" si="203">SUMIFS(N578,Y578,"*"&amp;$BC$1&amp;"*",X578,"CSA")</f>
        <v>0</v>
      </c>
      <c r="AU578" s="18">
        <f t="shared" ref="AU578:AU641" si="204">SUMIFS(O578,Y578,"*"&amp;$BC$1&amp;"*",X578,"USA")</f>
        <v>0</v>
      </c>
      <c r="AV578" s="18">
        <f t="shared" ref="AV578:AV641" si="205">SUMIFS(N578,AA578,"*"&amp;$BC$1&amp;"*",Z578,"CSA")</f>
        <v>0</v>
      </c>
      <c r="AW578" s="18">
        <f t="shared" ref="AW578:AW641" si="206">SUMIFS(O578,AA578,"*"&amp;$BC$1&amp;"*",Z578,"USA")</f>
        <v>0</v>
      </c>
      <c r="AX578" s="18">
        <f t="shared" ref="AX578:AX641" si="207">SUMIFS(N578,AC578,"*"&amp;$BC$1&amp;"*",AB578,"CSA")</f>
        <v>0</v>
      </c>
      <c r="AY578" s="18">
        <f t="shared" ref="AY578:AY641" si="208">SUMIFS(O578,AC578,"*"&amp;$BC$1&amp;"*",AB578,"USA")</f>
        <v>0</v>
      </c>
      <c r="AZ578" s="18">
        <f t="shared" ref="AZ578:AZ641" si="209">SUMIFS(N578,AE578,"*"&amp;$BC$1&amp;"*",AD578,"CSA")</f>
        <v>0</v>
      </c>
      <c r="BA578" s="18">
        <f t="shared" ref="BA578:BA641" si="210">SUMIFS(O578,AE578,"*"&amp;$BC$1&amp;"*",AD578,"USA")</f>
        <v>0</v>
      </c>
    </row>
    <row r="579" spans="35:53" x14ac:dyDescent="0.25">
      <c r="AI579" s="17">
        <f t="shared" ref="AI579:AI642" si="211">SUM(AJ579:BA579)</f>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c r="BA579" s="18">
        <f t="shared" si="210"/>
        <v>0</v>
      </c>
    </row>
    <row r="580" spans="35:53" x14ac:dyDescent="0.25">
      <c r="AI580" s="17">
        <f t="shared" si="211"/>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c r="BA580" s="18">
        <f t="shared" si="210"/>
        <v>0</v>
      </c>
    </row>
    <row r="581" spans="35:53" x14ac:dyDescent="0.25">
      <c r="AI581" s="17">
        <f t="shared" si="211"/>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c r="BA581" s="18">
        <f t="shared" si="210"/>
        <v>0</v>
      </c>
    </row>
    <row r="582" spans="35:53" x14ac:dyDescent="0.25">
      <c r="AI582" s="17">
        <f t="shared" si="211"/>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c r="BA582" s="18">
        <f t="shared" si="210"/>
        <v>0</v>
      </c>
    </row>
    <row r="583" spans="35:53" x14ac:dyDescent="0.25">
      <c r="AI583" s="17">
        <f t="shared" si="211"/>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c r="BA583" s="18">
        <f t="shared" si="210"/>
        <v>0</v>
      </c>
    </row>
    <row r="584" spans="35:53" x14ac:dyDescent="0.25">
      <c r="AI584" s="17">
        <f t="shared" si="211"/>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c r="BA584" s="18">
        <f t="shared" si="210"/>
        <v>0</v>
      </c>
    </row>
    <row r="585" spans="35:53" x14ac:dyDescent="0.25">
      <c r="AI585" s="17">
        <f t="shared" si="211"/>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c r="BA585" s="18">
        <f t="shared" si="210"/>
        <v>0</v>
      </c>
    </row>
    <row r="586" spans="35:53" x14ac:dyDescent="0.25">
      <c r="AI586" s="17">
        <f t="shared" si="211"/>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c r="BA586" s="18">
        <f t="shared" si="210"/>
        <v>0</v>
      </c>
    </row>
    <row r="587" spans="35:53" x14ac:dyDescent="0.25">
      <c r="AI587" s="17">
        <f t="shared" si="211"/>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c r="BA587" s="18">
        <f t="shared" si="210"/>
        <v>0</v>
      </c>
    </row>
    <row r="588" spans="35:53" x14ac:dyDescent="0.25">
      <c r="AI588" s="17">
        <f t="shared" si="211"/>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c r="BA588" s="18">
        <f t="shared" si="210"/>
        <v>0</v>
      </c>
    </row>
    <row r="589" spans="35:53" x14ac:dyDescent="0.25">
      <c r="AI589" s="17">
        <f t="shared" si="211"/>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c r="BA589" s="18">
        <f t="shared" si="210"/>
        <v>0</v>
      </c>
    </row>
    <row r="590" spans="35:53" x14ac:dyDescent="0.25">
      <c r="AI590" s="17">
        <f t="shared" si="211"/>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c r="BA590" s="18">
        <f t="shared" si="210"/>
        <v>0</v>
      </c>
    </row>
    <row r="591" spans="35:53" x14ac:dyDescent="0.25">
      <c r="AI591" s="17">
        <f t="shared" si="211"/>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c r="BA591" s="18">
        <f t="shared" si="210"/>
        <v>0</v>
      </c>
    </row>
    <row r="592" spans="35:53" x14ac:dyDescent="0.25">
      <c r="AI592" s="17">
        <f t="shared" si="211"/>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c r="BA592" s="18">
        <f t="shared" si="210"/>
        <v>0</v>
      </c>
    </row>
    <row r="593" spans="35:53" x14ac:dyDescent="0.25">
      <c r="AI593" s="17">
        <f t="shared" si="211"/>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c r="BA593" s="18">
        <f t="shared" si="210"/>
        <v>0</v>
      </c>
    </row>
    <row r="594" spans="35:53" x14ac:dyDescent="0.25">
      <c r="AI594" s="17">
        <f t="shared" si="211"/>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c r="BA594" s="18">
        <f t="shared" si="210"/>
        <v>0</v>
      </c>
    </row>
    <row r="595" spans="35:53" x14ac:dyDescent="0.25">
      <c r="AI595" s="17">
        <f t="shared" si="211"/>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c r="BA595" s="18">
        <f t="shared" si="210"/>
        <v>0</v>
      </c>
    </row>
    <row r="596" spans="35:53" x14ac:dyDescent="0.25">
      <c r="AI596" s="17">
        <f t="shared" si="211"/>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c r="BA596" s="18">
        <f t="shared" si="210"/>
        <v>0</v>
      </c>
    </row>
    <row r="597" spans="35:53" x14ac:dyDescent="0.25">
      <c r="AI597" s="17">
        <f t="shared" si="211"/>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c r="BA597" s="18">
        <f t="shared" si="210"/>
        <v>0</v>
      </c>
    </row>
    <row r="598" spans="35:53" x14ac:dyDescent="0.25">
      <c r="AI598" s="17">
        <f t="shared" si="211"/>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c r="BA598" s="18">
        <f t="shared" si="210"/>
        <v>0</v>
      </c>
    </row>
    <row r="599" spans="35:53" x14ac:dyDescent="0.25">
      <c r="AI599" s="17">
        <f t="shared" si="211"/>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c r="BA599" s="18">
        <f t="shared" si="210"/>
        <v>0</v>
      </c>
    </row>
    <row r="600" spans="35:53" x14ac:dyDescent="0.25">
      <c r="AI600" s="17">
        <f t="shared" si="211"/>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c r="BA600" s="18">
        <f t="shared" si="210"/>
        <v>0</v>
      </c>
    </row>
    <row r="601" spans="35:53" x14ac:dyDescent="0.25">
      <c r="AI601" s="17">
        <f t="shared" si="211"/>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c r="BA601" s="18">
        <f t="shared" si="210"/>
        <v>0</v>
      </c>
    </row>
    <row r="602" spans="35:53" x14ac:dyDescent="0.25">
      <c r="AI602" s="17">
        <f t="shared" si="211"/>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c r="BA602" s="18">
        <f t="shared" si="210"/>
        <v>0</v>
      </c>
    </row>
    <row r="603" spans="35:53" x14ac:dyDescent="0.25">
      <c r="AI603" s="17">
        <f t="shared" si="211"/>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c r="BA603" s="18">
        <f t="shared" si="210"/>
        <v>0</v>
      </c>
    </row>
    <row r="604" spans="35:53" x14ac:dyDescent="0.25">
      <c r="AI604" s="17">
        <f t="shared" si="211"/>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c r="BA604" s="18">
        <f t="shared" si="210"/>
        <v>0</v>
      </c>
    </row>
    <row r="605" spans="35:53" x14ac:dyDescent="0.25">
      <c r="AI605" s="17">
        <f t="shared" si="211"/>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c r="BA605" s="18">
        <f t="shared" si="210"/>
        <v>0</v>
      </c>
    </row>
    <row r="606" spans="35:53" x14ac:dyDescent="0.25">
      <c r="AI606" s="17">
        <f t="shared" si="211"/>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c r="BA606" s="18">
        <f t="shared" si="210"/>
        <v>0</v>
      </c>
    </row>
    <row r="607" spans="35:53" x14ac:dyDescent="0.25">
      <c r="AI607" s="17">
        <f t="shared" si="211"/>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c r="BA607" s="18">
        <f t="shared" si="210"/>
        <v>0</v>
      </c>
    </row>
    <row r="608" spans="35:53" x14ac:dyDescent="0.25">
      <c r="AI608" s="17">
        <f t="shared" si="211"/>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c r="BA608" s="18">
        <f t="shared" si="210"/>
        <v>0</v>
      </c>
    </row>
    <row r="609" spans="35:53" x14ac:dyDescent="0.25">
      <c r="AI609" s="17">
        <f t="shared" si="211"/>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c r="BA609" s="18">
        <f t="shared" si="210"/>
        <v>0</v>
      </c>
    </row>
    <row r="610" spans="35:53" x14ac:dyDescent="0.25">
      <c r="AI610" s="17">
        <f t="shared" si="211"/>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c r="BA610" s="18">
        <f t="shared" si="210"/>
        <v>0</v>
      </c>
    </row>
    <row r="611" spans="35:53" x14ac:dyDescent="0.25">
      <c r="AI611" s="17">
        <f t="shared" si="211"/>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c r="BA611" s="18">
        <f t="shared" si="210"/>
        <v>0</v>
      </c>
    </row>
    <row r="612" spans="35:53" x14ac:dyDescent="0.25">
      <c r="AI612" s="17">
        <f t="shared" si="211"/>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c r="BA612" s="18">
        <f t="shared" si="210"/>
        <v>0</v>
      </c>
    </row>
    <row r="613" spans="35:53" x14ac:dyDescent="0.25">
      <c r="AI613" s="17">
        <f t="shared" si="211"/>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c r="BA613" s="18">
        <f t="shared" si="210"/>
        <v>0</v>
      </c>
    </row>
    <row r="614" spans="35:53" x14ac:dyDescent="0.25">
      <c r="AI614" s="17">
        <f t="shared" si="211"/>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c r="BA614" s="18">
        <f t="shared" si="210"/>
        <v>0</v>
      </c>
    </row>
    <row r="615" spans="35:53" x14ac:dyDescent="0.25">
      <c r="AI615" s="17">
        <f t="shared" si="211"/>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c r="BA615" s="18">
        <f t="shared" si="210"/>
        <v>0</v>
      </c>
    </row>
    <row r="616" spans="35:53" x14ac:dyDescent="0.25">
      <c r="AI616" s="17">
        <f t="shared" si="211"/>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c r="BA616" s="18">
        <f t="shared" si="210"/>
        <v>0</v>
      </c>
    </row>
    <row r="617" spans="35:53" x14ac:dyDescent="0.25">
      <c r="AI617" s="17">
        <f t="shared" si="211"/>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c r="BA617" s="18">
        <f t="shared" si="210"/>
        <v>0</v>
      </c>
    </row>
    <row r="618" spans="35:53" x14ac:dyDescent="0.25">
      <c r="AI618" s="17">
        <f t="shared" si="211"/>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c r="BA618" s="18">
        <f t="shared" si="210"/>
        <v>0</v>
      </c>
    </row>
    <row r="619" spans="35:53" x14ac:dyDescent="0.25">
      <c r="AI619" s="17">
        <f t="shared" si="211"/>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c r="BA619" s="18">
        <f t="shared" si="210"/>
        <v>0</v>
      </c>
    </row>
    <row r="620" spans="35:53" x14ac:dyDescent="0.25">
      <c r="AI620" s="17">
        <f t="shared" si="211"/>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c r="BA620" s="18">
        <f t="shared" si="210"/>
        <v>0</v>
      </c>
    </row>
    <row r="621" spans="35:53" x14ac:dyDescent="0.25">
      <c r="AI621" s="17">
        <f t="shared" si="211"/>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c r="BA621" s="18">
        <f t="shared" si="210"/>
        <v>0</v>
      </c>
    </row>
    <row r="622" spans="35:53" x14ac:dyDescent="0.25">
      <c r="AI622" s="17">
        <f t="shared" si="211"/>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c r="BA622" s="18">
        <f t="shared" si="210"/>
        <v>0</v>
      </c>
    </row>
    <row r="623" spans="35:53" x14ac:dyDescent="0.25">
      <c r="AI623" s="17">
        <f t="shared" si="211"/>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c r="BA623" s="18">
        <f t="shared" si="210"/>
        <v>0</v>
      </c>
    </row>
    <row r="624" spans="35:53" x14ac:dyDescent="0.25">
      <c r="AI624" s="17">
        <f t="shared" si="211"/>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c r="BA624" s="18">
        <f t="shared" si="210"/>
        <v>0</v>
      </c>
    </row>
    <row r="625" spans="35:53" x14ac:dyDescent="0.25">
      <c r="AI625" s="17">
        <f t="shared" si="211"/>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c r="BA625" s="18">
        <f t="shared" si="210"/>
        <v>0</v>
      </c>
    </row>
    <row r="626" spans="35:53" x14ac:dyDescent="0.25">
      <c r="AI626" s="17">
        <f t="shared" si="211"/>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c r="BA626" s="18">
        <f t="shared" si="210"/>
        <v>0</v>
      </c>
    </row>
    <row r="627" spans="35:53" x14ac:dyDescent="0.25">
      <c r="AI627" s="17">
        <f t="shared" si="211"/>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c r="BA627" s="18">
        <f t="shared" si="210"/>
        <v>0</v>
      </c>
    </row>
    <row r="628" spans="35:53" x14ac:dyDescent="0.25">
      <c r="AI628" s="17">
        <f t="shared" si="211"/>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c r="BA628" s="18">
        <f t="shared" si="210"/>
        <v>0</v>
      </c>
    </row>
    <row r="629" spans="35:53" x14ac:dyDescent="0.25">
      <c r="AI629" s="17">
        <f t="shared" si="211"/>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c r="BA629" s="18">
        <f t="shared" si="210"/>
        <v>0</v>
      </c>
    </row>
    <row r="630" spans="35:53" x14ac:dyDescent="0.25">
      <c r="AI630" s="17">
        <f t="shared" si="211"/>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c r="BA630" s="18">
        <f t="shared" si="210"/>
        <v>0</v>
      </c>
    </row>
    <row r="631" spans="35:53" x14ac:dyDescent="0.25">
      <c r="AI631" s="17">
        <f t="shared" si="211"/>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c r="BA631" s="18">
        <f t="shared" si="210"/>
        <v>0</v>
      </c>
    </row>
    <row r="632" spans="35:53" x14ac:dyDescent="0.25">
      <c r="AI632" s="17">
        <f t="shared" si="211"/>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c r="BA632" s="18">
        <f t="shared" si="210"/>
        <v>0</v>
      </c>
    </row>
    <row r="633" spans="35:53" x14ac:dyDescent="0.25">
      <c r="AI633" s="17">
        <f t="shared" si="211"/>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c r="BA633" s="18">
        <f t="shared" si="210"/>
        <v>0</v>
      </c>
    </row>
    <row r="634" spans="35:53" x14ac:dyDescent="0.25">
      <c r="AI634" s="17">
        <f t="shared" si="211"/>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c r="BA634" s="18">
        <f t="shared" si="210"/>
        <v>0</v>
      </c>
    </row>
    <row r="635" spans="35:53" x14ac:dyDescent="0.25">
      <c r="AI635" s="17">
        <f t="shared" si="211"/>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c r="BA635" s="18">
        <f t="shared" si="210"/>
        <v>0</v>
      </c>
    </row>
    <row r="636" spans="35:53" x14ac:dyDescent="0.25">
      <c r="AI636" s="17">
        <f t="shared" si="211"/>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c r="BA636" s="18">
        <f t="shared" si="210"/>
        <v>0</v>
      </c>
    </row>
    <row r="637" spans="35:53" x14ac:dyDescent="0.25">
      <c r="AI637" s="17">
        <f t="shared" si="211"/>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c r="BA637" s="18">
        <f t="shared" si="210"/>
        <v>0</v>
      </c>
    </row>
    <row r="638" spans="35:53" x14ac:dyDescent="0.25">
      <c r="AI638" s="17">
        <f t="shared" si="211"/>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c r="BA638" s="18">
        <f t="shared" si="210"/>
        <v>0</v>
      </c>
    </row>
    <row r="639" spans="35:53" x14ac:dyDescent="0.25">
      <c r="AI639" s="17">
        <f t="shared" si="211"/>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c r="BA639" s="18">
        <f t="shared" si="210"/>
        <v>0</v>
      </c>
    </row>
    <row r="640" spans="35:53" x14ac:dyDescent="0.25">
      <c r="AI640" s="17">
        <f t="shared" si="211"/>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c r="BA640" s="18">
        <f t="shared" si="210"/>
        <v>0</v>
      </c>
    </row>
    <row r="641" spans="35:53" x14ac:dyDescent="0.25">
      <c r="AI641" s="17">
        <f t="shared" si="211"/>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c r="BA641" s="18">
        <f t="shared" si="210"/>
        <v>0</v>
      </c>
    </row>
    <row r="642" spans="35:53" x14ac:dyDescent="0.25">
      <c r="AI642" s="17">
        <f t="shared" si="211"/>
        <v>0</v>
      </c>
      <c r="AJ642" s="18">
        <f t="shared" ref="AJ642:AJ705" si="212">SUMIFS(N642,D642,"*"&amp;$BC$1&amp;"*")</f>
        <v>0</v>
      </c>
      <c r="AK642" s="18">
        <f t="shared" ref="AK642:AK705" si="213">SUMIFS(O642,F642,"*"&amp;$BC$1&amp;"*")</f>
        <v>0</v>
      </c>
      <c r="AL642" s="18">
        <f t="shared" ref="AL642:AL705" si="214">SUMIFS(N642,Q642,"*"&amp;$BC$1&amp;"*",P642,"CSA")</f>
        <v>0</v>
      </c>
      <c r="AM642" s="18">
        <f t="shared" ref="AM642:AM705" si="215">SUMIFS(O642,Q642,"*"&amp;$BC$1&amp;"*",P642,"USA")</f>
        <v>0</v>
      </c>
      <c r="AN642" s="18">
        <f t="shared" ref="AN642:AN705" si="216">SUMIFS(N642,S642,"*"&amp;$BC$1&amp;"*",R642,"CSA")</f>
        <v>0</v>
      </c>
      <c r="AO642" s="18">
        <f t="shared" ref="AO642:AO705" si="217">SUMIFS(O642,S642,"*"&amp;$BC$1&amp;"*",R642,"USA")</f>
        <v>0</v>
      </c>
      <c r="AP642" s="18">
        <f t="shared" ref="AP642:AP705" si="218">SUMIFS(N642,U642,"*"&amp;$BC$1&amp;"*",T642,"CSA")</f>
        <v>0</v>
      </c>
      <c r="AQ642" s="18">
        <f t="shared" ref="AQ642:AQ705" si="219">SUMIFS(O642,U642,"*"&amp;$BC$1&amp;"*",T642,"USA")</f>
        <v>0</v>
      </c>
      <c r="AR642" s="18">
        <f t="shared" ref="AR642:AR705" si="220">SUMIFS(N642,W642,"*"&amp;$BC$1&amp;"*",V642,"CSA")</f>
        <v>0</v>
      </c>
      <c r="AS642" s="18">
        <f t="shared" ref="AS642:AS705" si="221">SUMIFS(O642,W642,"*"&amp;$BC$1&amp;"*",V642,"USA")</f>
        <v>0</v>
      </c>
      <c r="AT642" s="18">
        <f t="shared" ref="AT642:AT705" si="222">SUMIFS(N642,Y642,"*"&amp;$BC$1&amp;"*",X642,"CSA")</f>
        <v>0</v>
      </c>
      <c r="AU642" s="18">
        <f t="shared" ref="AU642:AU705" si="223">SUMIFS(O642,Y642,"*"&amp;$BC$1&amp;"*",X642,"USA")</f>
        <v>0</v>
      </c>
      <c r="AV642" s="18">
        <f t="shared" ref="AV642:AV705" si="224">SUMIFS(N642,AA642,"*"&amp;$BC$1&amp;"*",Z642,"CSA")</f>
        <v>0</v>
      </c>
      <c r="AW642" s="18">
        <f t="shared" ref="AW642:AW705" si="225">SUMIFS(O642,AA642,"*"&amp;$BC$1&amp;"*",Z642,"USA")</f>
        <v>0</v>
      </c>
      <c r="AX642" s="18">
        <f t="shared" ref="AX642:AX705" si="226">SUMIFS(N642,AC642,"*"&amp;$BC$1&amp;"*",AB642,"CSA")</f>
        <v>0</v>
      </c>
      <c r="AY642" s="18">
        <f t="shared" ref="AY642:AY705" si="227">SUMIFS(O642,AC642,"*"&amp;$BC$1&amp;"*",AB642,"USA")</f>
        <v>0</v>
      </c>
      <c r="AZ642" s="18">
        <f t="shared" ref="AZ642:AZ705" si="228">SUMIFS(N642,AE642,"*"&amp;$BC$1&amp;"*",AD642,"CSA")</f>
        <v>0</v>
      </c>
      <c r="BA642" s="18">
        <f t="shared" ref="BA642:BA705" si="229">SUMIFS(O642,AE642,"*"&amp;$BC$1&amp;"*",AD642,"USA")</f>
        <v>0</v>
      </c>
    </row>
    <row r="643" spans="35:53" x14ac:dyDescent="0.25">
      <c r="AI643" s="17">
        <f t="shared" ref="AI643:AI706" si="230">SUM(AJ643:BA643)</f>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c r="BA643" s="18">
        <f t="shared" si="229"/>
        <v>0</v>
      </c>
    </row>
    <row r="644" spans="35:53" x14ac:dyDescent="0.25">
      <c r="AI644" s="17">
        <f t="shared" si="230"/>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c r="BA644" s="18">
        <f t="shared" si="229"/>
        <v>0</v>
      </c>
    </row>
    <row r="645" spans="35:53" x14ac:dyDescent="0.25">
      <c r="AI645" s="17">
        <f t="shared" si="230"/>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c r="BA645" s="18">
        <f t="shared" si="229"/>
        <v>0</v>
      </c>
    </row>
    <row r="646" spans="35:53" x14ac:dyDescent="0.25">
      <c r="AI646" s="17">
        <f t="shared" si="230"/>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c r="BA646" s="18">
        <f t="shared" si="229"/>
        <v>0</v>
      </c>
    </row>
    <row r="647" spans="35:53" x14ac:dyDescent="0.25">
      <c r="AI647" s="17">
        <f t="shared" si="230"/>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c r="BA647" s="18">
        <f t="shared" si="229"/>
        <v>0</v>
      </c>
    </row>
    <row r="648" spans="35:53" x14ac:dyDescent="0.25">
      <c r="AI648" s="17">
        <f t="shared" si="230"/>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c r="BA648" s="18">
        <f t="shared" si="229"/>
        <v>0</v>
      </c>
    </row>
    <row r="649" spans="35:53" x14ac:dyDescent="0.25">
      <c r="AI649" s="17">
        <f t="shared" si="230"/>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c r="BA649" s="18">
        <f t="shared" si="229"/>
        <v>0</v>
      </c>
    </row>
    <row r="650" spans="35:53" x14ac:dyDescent="0.25">
      <c r="AI650" s="17">
        <f t="shared" si="230"/>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c r="BA650" s="18">
        <f t="shared" si="229"/>
        <v>0</v>
      </c>
    </row>
    <row r="651" spans="35:53" x14ac:dyDescent="0.25">
      <c r="AI651" s="17">
        <f t="shared" si="230"/>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c r="BA651" s="18">
        <f t="shared" si="229"/>
        <v>0</v>
      </c>
    </row>
    <row r="652" spans="35:53" x14ac:dyDescent="0.25">
      <c r="AI652" s="17">
        <f t="shared" si="230"/>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c r="BA652" s="18">
        <f t="shared" si="229"/>
        <v>0</v>
      </c>
    </row>
    <row r="653" spans="35:53" x14ac:dyDescent="0.25">
      <c r="AI653" s="17">
        <f t="shared" si="230"/>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c r="BA653" s="18">
        <f t="shared" si="229"/>
        <v>0</v>
      </c>
    </row>
    <row r="654" spans="35:53" x14ac:dyDescent="0.25">
      <c r="AI654" s="17">
        <f t="shared" si="230"/>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c r="BA654" s="18">
        <f t="shared" si="229"/>
        <v>0</v>
      </c>
    </row>
    <row r="655" spans="35:53" x14ac:dyDescent="0.25">
      <c r="AI655" s="17">
        <f t="shared" si="230"/>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c r="BA655" s="18">
        <f t="shared" si="229"/>
        <v>0</v>
      </c>
    </row>
    <row r="656" spans="35:53" x14ac:dyDescent="0.25">
      <c r="AI656" s="17">
        <f t="shared" si="230"/>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c r="BA656" s="18">
        <f t="shared" si="229"/>
        <v>0</v>
      </c>
    </row>
    <row r="657" spans="35:53" x14ac:dyDescent="0.25">
      <c r="AI657" s="17">
        <f t="shared" si="230"/>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c r="BA657" s="18">
        <f t="shared" si="229"/>
        <v>0</v>
      </c>
    </row>
    <row r="658" spans="35:53" x14ac:dyDescent="0.25">
      <c r="AI658" s="17">
        <f t="shared" si="230"/>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c r="BA658" s="18">
        <f t="shared" si="229"/>
        <v>0</v>
      </c>
    </row>
    <row r="659" spans="35:53" x14ac:dyDescent="0.25">
      <c r="AI659" s="17">
        <f t="shared" si="230"/>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c r="BA659" s="18">
        <f t="shared" si="229"/>
        <v>0</v>
      </c>
    </row>
    <row r="660" spans="35:53" x14ac:dyDescent="0.25">
      <c r="AI660" s="17">
        <f t="shared" si="230"/>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c r="BA660" s="18">
        <f t="shared" si="229"/>
        <v>0</v>
      </c>
    </row>
    <row r="661" spans="35:53" x14ac:dyDescent="0.25">
      <c r="AI661" s="17">
        <f t="shared" si="230"/>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c r="BA661" s="18">
        <f t="shared" si="229"/>
        <v>0</v>
      </c>
    </row>
    <row r="662" spans="35:53" x14ac:dyDescent="0.25">
      <c r="AI662" s="17">
        <f t="shared" si="230"/>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c r="BA662" s="18">
        <f t="shared" si="229"/>
        <v>0</v>
      </c>
    </row>
    <row r="663" spans="35:53" x14ac:dyDescent="0.25">
      <c r="AI663" s="17">
        <f t="shared" si="230"/>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c r="BA663" s="18">
        <f t="shared" si="229"/>
        <v>0</v>
      </c>
    </row>
    <row r="664" spans="35:53" x14ac:dyDescent="0.25">
      <c r="AI664" s="17">
        <f t="shared" si="230"/>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c r="BA664" s="18">
        <f t="shared" si="229"/>
        <v>0</v>
      </c>
    </row>
    <row r="665" spans="35:53" x14ac:dyDescent="0.25">
      <c r="AI665" s="17">
        <f t="shared" si="230"/>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c r="BA665" s="18">
        <f t="shared" si="229"/>
        <v>0</v>
      </c>
    </row>
    <row r="666" spans="35:53" x14ac:dyDescent="0.25">
      <c r="AI666" s="17">
        <f t="shared" si="230"/>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c r="BA666" s="18">
        <f t="shared" si="229"/>
        <v>0</v>
      </c>
    </row>
    <row r="667" spans="35:53" x14ac:dyDescent="0.25">
      <c r="AI667" s="17">
        <f t="shared" si="230"/>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c r="BA667" s="18">
        <f t="shared" si="229"/>
        <v>0</v>
      </c>
    </row>
    <row r="668" spans="35:53" x14ac:dyDescent="0.25">
      <c r="AI668" s="17">
        <f t="shared" si="230"/>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c r="BA668" s="18">
        <f t="shared" si="229"/>
        <v>0</v>
      </c>
    </row>
    <row r="669" spans="35:53" x14ac:dyDescent="0.25">
      <c r="AI669" s="17">
        <f t="shared" si="230"/>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c r="BA669" s="18">
        <f t="shared" si="229"/>
        <v>0</v>
      </c>
    </row>
    <row r="670" spans="35:53" x14ac:dyDescent="0.25">
      <c r="AI670" s="17">
        <f t="shared" si="230"/>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c r="BA670" s="18">
        <f t="shared" si="229"/>
        <v>0</v>
      </c>
    </row>
    <row r="671" spans="35:53" x14ac:dyDescent="0.25">
      <c r="AI671" s="17">
        <f t="shared" si="230"/>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c r="BA671" s="18">
        <f t="shared" si="229"/>
        <v>0</v>
      </c>
    </row>
    <row r="672" spans="35:53" x14ac:dyDescent="0.25">
      <c r="AI672" s="17">
        <f t="shared" si="230"/>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c r="BA672" s="18">
        <f t="shared" si="229"/>
        <v>0</v>
      </c>
    </row>
    <row r="673" spans="35:53" x14ac:dyDescent="0.25">
      <c r="AI673" s="17">
        <f t="shared" si="230"/>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c r="BA673" s="18">
        <f t="shared" si="229"/>
        <v>0</v>
      </c>
    </row>
    <row r="674" spans="35:53" x14ac:dyDescent="0.25">
      <c r="AI674" s="17">
        <f t="shared" si="230"/>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c r="BA674" s="18">
        <f t="shared" si="229"/>
        <v>0</v>
      </c>
    </row>
    <row r="675" spans="35:53" x14ac:dyDescent="0.25">
      <c r="AI675" s="17">
        <f t="shared" si="230"/>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c r="BA675" s="18">
        <f t="shared" si="229"/>
        <v>0</v>
      </c>
    </row>
    <row r="676" spans="35:53" x14ac:dyDescent="0.25">
      <c r="AI676" s="17">
        <f t="shared" si="230"/>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c r="BA676" s="18">
        <f t="shared" si="229"/>
        <v>0</v>
      </c>
    </row>
    <row r="677" spans="35:53" x14ac:dyDescent="0.25">
      <c r="AI677" s="17">
        <f t="shared" si="230"/>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c r="BA677" s="18">
        <f t="shared" si="229"/>
        <v>0</v>
      </c>
    </row>
    <row r="678" spans="35:53" x14ac:dyDescent="0.25">
      <c r="AI678" s="17">
        <f t="shared" si="230"/>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c r="BA678" s="18">
        <f t="shared" si="229"/>
        <v>0</v>
      </c>
    </row>
    <row r="679" spans="35:53" x14ac:dyDescent="0.25">
      <c r="AI679" s="17">
        <f t="shared" si="230"/>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c r="BA679" s="18">
        <f t="shared" si="229"/>
        <v>0</v>
      </c>
    </row>
    <row r="680" spans="35:53" x14ac:dyDescent="0.25">
      <c r="AI680" s="17">
        <f t="shared" si="230"/>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c r="BA680" s="18">
        <f t="shared" si="229"/>
        <v>0</v>
      </c>
    </row>
    <row r="681" spans="35:53" x14ac:dyDescent="0.25">
      <c r="AI681" s="17">
        <f t="shared" si="230"/>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c r="BA681" s="18">
        <f t="shared" si="229"/>
        <v>0</v>
      </c>
    </row>
    <row r="682" spans="35:53" x14ac:dyDescent="0.25">
      <c r="AI682" s="17">
        <f t="shared" si="230"/>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c r="BA682" s="18">
        <f t="shared" si="229"/>
        <v>0</v>
      </c>
    </row>
    <row r="683" spans="35:53" x14ac:dyDescent="0.25">
      <c r="AI683" s="17">
        <f t="shared" si="230"/>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c r="BA683" s="18">
        <f t="shared" si="229"/>
        <v>0</v>
      </c>
    </row>
    <row r="684" spans="35:53" x14ac:dyDescent="0.25">
      <c r="AI684" s="17">
        <f t="shared" si="230"/>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c r="BA684" s="18">
        <f t="shared" si="229"/>
        <v>0</v>
      </c>
    </row>
    <row r="685" spans="35:53" x14ac:dyDescent="0.25">
      <c r="AI685" s="17">
        <f t="shared" si="230"/>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c r="BA685" s="18">
        <f t="shared" si="229"/>
        <v>0</v>
      </c>
    </row>
    <row r="686" spans="35:53" x14ac:dyDescent="0.25">
      <c r="AI686" s="17">
        <f t="shared" si="230"/>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c r="BA686" s="18">
        <f t="shared" si="229"/>
        <v>0</v>
      </c>
    </row>
    <row r="687" spans="35:53" x14ac:dyDescent="0.25">
      <c r="AI687" s="17">
        <f t="shared" si="230"/>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c r="BA687" s="18">
        <f t="shared" si="229"/>
        <v>0</v>
      </c>
    </row>
    <row r="688" spans="35:53" x14ac:dyDescent="0.25">
      <c r="AI688" s="17">
        <f t="shared" si="230"/>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c r="BA688" s="18">
        <f t="shared" si="229"/>
        <v>0</v>
      </c>
    </row>
    <row r="689" spans="35:53" x14ac:dyDescent="0.25">
      <c r="AI689" s="17">
        <f t="shared" si="230"/>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c r="BA689" s="18">
        <f t="shared" si="229"/>
        <v>0</v>
      </c>
    </row>
    <row r="690" spans="35:53" x14ac:dyDescent="0.25">
      <c r="AI690" s="17">
        <f t="shared" si="230"/>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c r="BA690" s="18">
        <f t="shared" si="229"/>
        <v>0</v>
      </c>
    </row>
    <row r="691" spans="35:53" x14ac:dyDescent="0.25">
      <c r="AI691" s="17">
        <f t="shared" si="230"/>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c r="BA691" s="18">
        <f t="shared" si="229"/>
        <v>0</v>
      </c>
    </row>
    <row r="692" spans="35:53" x14ac:dyDescent="0.25">
      <c r="AI692" s="17">
        <f t="shared" si="230"/>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c r="BA692" s="18">
        <f t="shared" si="229"/>
        <v>0</v>
      </c>
    </row>
    <row r="693" spans="35:53" x14ac:dyDescent="0.25">
      <c r="AI693" s="17">
        <f t="shared" si="230"/>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c r="BA693" s="18">
        <f t="shared" si="229"/>
        <v>0</v>
      </c>
    </row>
    <row r="694" spans="35:53" x14ac:dyDescent="0.25">
      <c r="AI694" s="17">
        <f t="shared" si="230"/>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c r="BA694" s="18">
        <f t="shared" si="229"/>
        <v>0</v>
      </c>
    </row>
    <row r="695" spans="35:53" x14ac:dyDescent="0.25">
      <c r="AI695" s="17">
        <f t="shared" si="230"/>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c r="BA695" s="18">
        <f t="shared" si="229"/>
        <v>0</v>
      </c>
    </row>
    <row r="696" spans="35:53" x14ac:dyDescent="0.25">
      <c r="AI696" s="17">
        <f t="shared" si="230"/>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c r="BA696" s="18">
        <f t="shared" si="229"/>
        <v>0</v>
      </c>
    </row>
    <row r="697" spans="35:53" x14ac:dyDescent="0.25">
      <c r="AI697" s="17">
        <f t="shared" si="230"/>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c r="BA697" s="18">
        <f t="shared" si="229"/>
        <v>0</v>
      </c>
    </row>
    <row r="698" spans="35:53" x14ac:dyDescent="0.25">
      <c r="AI698" s="17">
        <f t="shared" si="230"/>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c r="BA698" s="18">
        <f t="shared" si="229"/>
        <v>0</v>
      </c>
    </row>
    <row r="699" spans="35:53" x14ac:dyDescent="0.25">
      <c r="AI699" s="17">
        <f t="shared" si="230"/>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c r="BA699" s="18">
        <f t="shared" si="229"/>
        <v>0</v>
      </c>
    </row>
    <row r="700" spans="35:53" x14ac:dyDescent="0.25">
      <c r="AI700" s="17">
        <f t="shared" si="230"/>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c r="BA700" s="18">
        <f t="shared" si="229"/>
        <v>0</v>
      </c>
    </row>
    <row r="701" spans="35:53" x14ac:dyDescent="0.25">
      <c r="AI701" s="17">
        <f t="shared" si="230"/>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c r="BA701" s="18">
        <f t="shared" si="229"/>
        <v>0</v>
      </c>
    </row>
    <row r="702" spans="35:53" x14ac:dyDescent="0.25">
      <c r="AI702" s="17">
        <f t="shared" si="230"/>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c r="BA702" s="18">
        <f t="shared" si="229"/>
        <v>0</v>
      </c>
    </row>
    <row r="703" spans="35:53" x14ac:dyDescent="0.25">
      <c r="AI703" s="17">
        <f t="shared" si="230"/>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c r="BA703" s="18">
        <f t="shared" si="229"/>
        <v>0</v>
      </c>
    </row>
    <row r="704" spans="35:53" x14ac:dyDescent="0.25">
      <c r="AI704" s="17">
        <f t="shared" si="230"/>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c r="BA704" s="18">
        <f t="shared" si="229"/>
        <v>0</v>
      </c>
    </row>
    <row r="705" spans="35:53" x14ac:dyDescent="0.25">
      <c r="AI705" s="17">
        <f t="shared" si="230"/>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c r="BA705" s="18">
        <f t="shared" si="229"/>
        <v>0</v>
      </c>
    </row>
    <row r="706" spans="35:53" x14ac:dyDescent="0.25">
      <c r="AI706" s="17">
        <f t="shared" si="230"/>
        <v>0</v>
      </c>
      <c r="AJ706" s="18">
        <f t="shared" ref="AJ706:AJ769" si="231">SUMIFS(N706,D706,"*"&amp;$BC$1&amp;"*")</f>
        <v>0</v>
      </c>
      <c r="AK706" s="18">
        <f t="shared" ref="AK706:AK769" si="232">SUMIFS(O706,F706,"*"&amp;$BC$1&amp;"*")</f>
        <v>0</v>
      </c>
      <c r="AL706" s="18">
        <f t="shared" ref="AL706:AL769" si="233">SUMIFS(N706,Q706,"*"&amp;$BC$1&amp;"*",P706,"CSA")</f>
        <v>0</v>
      </c>
      <c r="AM706" s="18">
        <f t="shared" ref="AM706:AM769" si="234">SUMIFS(O706,Q706,"*"&amp;$BC$1&amp;"*",P706,"USA")</f>
        <v>0</v>
      </c>
      <c r="AN706" s="18">
        <f t="shared" ref="AN706:AN769" si="235">SUMIFS(N706,S706,"*"&amp;$BC$1&amp;"*",R706,"CSA")</f>
        <v>0</v>
      </c>
      <c r="AO706" s="18">
        <f t="shared" ref="AO706:AO769" si="236">SUMIFS(O706,S706,"*"&amp;$BC$1&amp;"*",R706,"USA")</f>
        <v>0</v>
      </c>
      <c r="AP706" s="18">
        <f t="shared" ref="AP706:AP769" si="237">SUMIFS(N706,U706,"*"&amp;$BC$1&amp;"*",T706,"CSA")</f>
        <v>0</v>
      </c>
      <c r="AQ706" s="18">
        <f t="shared" ref="AQ706:AQ769" si="238">SUMIFS(O706,U706,"*"&amp;$BC$1&amp;"*",T706,"USA")</f>
        <v>0</v>
      </c>
      <c r="AR706" s="18">
        <f t="shared" ref="AR706:AR769" si="239">SUMIFS(N706,W706,"*"&amp;$BC$1&amp;"*",V706,"CSA")</f>
        <v>0</v>
      </c>
      <c r="AS706" s="18">
        <f t="shared" ref="AS706:AS769" si="240">SUMIFS(O706,W706,"*"&amp;$BC$1&amp;"*",V706,"USA")</f>
        <v>0</v>
      </c>
      <c r="AT706" s="18">
        <f t="shared" ref="AT706:AT769" si="241">SUMIFS(N706,Y706,"*"&amp;$BC$1&amp;"*",X706,"CSA")</f>
        <v>0</v>
      </c>
      <c r="AU706" s="18">
        <f t="shared" ref="AU706:AU769" si="242">SUMIFS(O706,Y706,"*"&amp;$BC$1&amp;"*",X706,"USA")</f>
        <v>0</v>
      </c>
      <c r="AV706" s="18">
        <f t="shared" ref="AV706:AV769" si="243">SUMIFS(N706,AA706,"*"&amp;$BC$1&amp;"*",Z706,"CSA")</f>
        <v>0</v>
      </c>
      <c r="AW706" s="18">
        <f t="shared" ref="AW706:AW769" si="244">SUMIFS(O706,AA706,"*"&amp;$BC$1&amp;"*",Z706,"USA")</f>
        <v>0</v>
      </c>
      <c r="AX706" s="18">
        <f t="shared" ref="AX706:AX769" si="245">SUMIFS(N706,AC706,"*"&amp;$BC$1&amp;"*",AB706,"CSA")</f>
        <v>0</v>
      </c>
      <c r="AY706" s="18">
        <f t="shared" ref="AY706:AY769" si="246">SUMIFS(O706,AC706,"*"&amp;$BC$1&amp;"*",AB706,"USA")</f>
        <v>0</v>
      </c>
      <c r="AZ706" s="18">
        <f t="shared" ref="AZ706:AZ769" si="247">SUMIFS(N706,AE706,"*"&amp;$BC$1&amp;"*",AD706,"CSA")</f>
        <v>0</v>
      </c>
      <c r="BA706" s="18">
        <f t="shared" ref="BA706:BA769" si="248">SUMIFS(O706,AE706,"*"&amp;$BC$1&amp;"*",AD706,"USA")</f>
        <v>0</v>
      </c>
    </row>
    <row r="707" spans="35:53" x14ac:dyDescent="0.25">
      <c r="AI707" s="17">
        <f t="shared" ref="AI707:AI770" si="249">SUM(AJ707:BA707)</f>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c r="BA707" s="18">
        <f t="shared" si="248"/>
        <v>0</v>
      </c>
    </row>
    <row r="708" spans="35:53" x14ac:dyDescent="0.25">
      <c r="AI708" s="17">
        <f t="shared" si="249"/>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c r="BA708" s="18">
        <f t="shared" si="248"/>
        <v>0</v>
      </c>
    </row>
    <row r="709" spans="35:53" x14ac:dyDescent="0.25">
      <c r="AI709" s="17">
        <f t="shared" si="249"/>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c r="BA709" s="18">
        <f t="shared" si="248"/>
        <v>0</v>
      </c>
    </row>
    <row r="710" spans="35:53" x14ac:dyDescent="0.25">
      <c r="AI710" s="17">
        <f t="shared" si="249"/>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c r="BA710" s="18">
        <f t="shared" si="248"/>
        <v>0</v>
      </c>
    </row>
    <row r="711" spans="35:53" x14ac:dyDescent="0.25">
      <c r="AI711" s="17">
        <f t="shared" si="249"/>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c r="BA711" s="18">
        <f t="shared" si="248"/>
        <v>0</v>
      </c>
    </row>
    <row r="712" spans="35:53" x14ac:dyDescent="0.25">
      <c r="AI712" s="17">
        <f t="shared" si="249"/>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c r="BA712" s="18">
        <f t="shared" si="248"/>
        <v>0</v>
      </c>
    </row>
    <row r="713" spans="35:53" x14ac:dyDescent="0.25">
      <c r="AI713" s="17">
        <f t="shared" si="249"/>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c r="BA713" s="18">
        <f t="shared" si="248"/>
        <v>0</v>
      </c>
    </row>
    <row r="714" spans="35:53" x14ac:dyDescent="0.25">
      <c r="AI714" s="17">
        <f t="shared" si="249"/>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c r="BA714" s="18">
        <f t="shared" si="248"/>
        <v>0</v>
      </c>
    </row>
    <row r="715" spans="35:53" x14ac:dyDescent="0.25">
      <c r="AI715" s="17">
        <f t="shared" si="249"/>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c r="BA715" s="18">
        <f t="shared" si="248"/>
        <v>0</v>
      </c>
    </row>
    <row r="716" spans="35:53" x14ac:dyDescent="0.25">
      <c r="AI716" s="17">
        <f t="shared" si="249"/>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c r="BA716" s="18">
        <f t="shared" si="248"/>
        <v>0</v>
      </c>
    </row>
    <row r="717" spans="35:53" x14ac:dyDescent="0.25">
      <c r="AI717" s="17">
        <f t="shared" si="249"/>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c r="BA717" s="18">
        <f t="shared" si="248"/>
        <v>0</v>
      </c>
    </row>
    <row r="718" spans="35:53" x14ac:dyDescent="0.25">
      <c r="AI718" s="17">
        <f t="shared" si="249"/>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c r="BA718" s="18">
        <f t="shared" si="248"/>
        <v>0</v>
      </c>
    </row>
    <row r="719" spans="35:53" x14ac:dyDescent="0.25">
      <c r="AI719" s="17">
        <f t="shared" si="249"/>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c r="BA719" s="18">
        <f t="shared" si="248"/>
        <v>0</v>
      </c>
    </row>
    <row r="720" spans="35:53" x14ac:dyDescent="0.25">
      <c r="AI720" s="17">
        <f t="shared" si="249"/>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c r="BA720" s="18">
        <f t="shared" si="248"/>
        <v>0</v>
      </c>
    </row>
    <row r="721" spans="35:53" x14ac:dyDescent="0.25">
      <c r="AI721" s="17">
        <f t="shared" si="249"/>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c r="BA721" s="18">
        <f t="shared" si="248"/>
        <v>0</v>
      </c>
    </row>
    <row r="722" spans="35:53" x14ac:dyDescent="0.25">
      <c r="AI722" s="17">
        <f t="shared" si="249"/>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c r="BA722" s="18">
        <f t="shared" si="248"/>
        <v>0</v>
      </c>
    </row>
    <row r="723" spans="35:53" x14ac:dyDescent="0.25">
      <c r="AI723" s="17">
        <f t="shared" si="249"/>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c r="BA723" s="18">
        <f t="shared" si="248"/>
        <v>0</v>
      </c>
    </row>
    <row r="724" spans="35:53" x14ac:dyDescent="0.25">
      <c r="AI724" s="17">
        <f t="shared" si="249"/>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c r="BA724" s="18">
        <f t="shared" si="248"/>
        <v>0</v>
      </c>
    </row>
    <row r="725" spans="35:53" x14ac:dyDescent="0.25">
      <c r="AI725" s="17">
        <f t="shared" si="249"/>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c r="BA725" s="18">
        <f t="shared" si="248"/>
        <v>0</v>
      </c>
    </row>
    <row r="726" spans="35:53" x14ac:dyDescent="0.25">
      <c r="AI726" s="17">
        <f t="shared" si="249"/>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c r="BA726" s="18">
        <f t="shared" si="248"/>
        <v>0</v>
      </c>
    </row>
    <row r="727" spans="35:53" x14ac:dyDescent="0.25">
      <c r="AI727" s="17">
        <f t="shared" si="249"/>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c r="BA727" s="18">
        <f t="shared" si="248"/>
        <v>0</v>
      </c>
    </row>
    <row r="728" spans="35:53" x14ac:dyDescent="0.25">
      <c r="AI728" s="17">
        <f t="shared" si="249"/>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c r="BA728" s="18">
        <f t="shared" si="248"/>
        <v>0</v>
      </c>
    </row>
    <row r="729" spans="35:53" x14ac:dyDescent="0.25">
      <c r="AI729" s="17">
        <f t="shared" si="249"/>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c r="BA729" s="18">
        <f t="shared" si="248"/>
        <v>0</v>
      </c>
    </row>
    <row r="730" spans="35:53" x14ac:dyDescent="0.25">
      <c r="AI730" s="17">
        <f t="shared" si="249"/>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c r="BA730" s="18">
        <f t="shared" si="248"/>
        <v>0</v>
      </c>
    </row>
    <row r="731" spans="35:53" x14ac:dyDescent="0.25">
      <c r="AI731" s="17">
        <f t="shared" si="249"/>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c r="BA731" s="18">
        <f t="shared" si="248"/>
        <v>0</v>
      </c>
    </row>
    <row r="732" spans="35:53" x14ac:dyDescent="0.25">
      <c r="AI732" s="17">
        <f t="shared" si="249"/>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c r="BA732" s="18">
        <f t="shared" si="248"/>
        <v>0</v>
      </c>
    </row>
    <row r="733" spans="35:53" x14ac:dyDescent="0.25">
      <c r="AI733" s="17">
        <f t="shared" si="249"/>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c r="BA733" s="18">
        <f t="shared" si="248"/>
        <v>0</v>
      </c>
    </row>
    <row r="734" spans="35:53" x14ac:dyDescent="0.25">
      <c r="AI734" s="17">
        <f t="shared" si="249"/>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c r="BA734" s="18">
        <f t="shared" si="248"/>
        <v>0</v>
      </c>
    </row>
    <row r="735" spans="35:53" x14ac:dyDescent="0.25">
      <c r="AI735" s="17">
        <f t="shared" si="249"/>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c r="BA735" s="18">
        <f t="shared" si="248"/>
        <v>0</v>
      </c>
    </row>
    <row r="736" spans="35:53" x14ac:dyDescent="0.25">
      <c r="AI736" s="17">
        <f t="shared" si="249"/>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c r="BA736" s="18">
        <f t="shared" si="248"/>
        <v>0</v>
      </c>
    </row>
    <row r="737" spans="35:53" x14ac:dyDescent="0.25">
      <c r="AI737" s="17">
        <f t="shared" si="249"/>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c r="BA737" s="18">
        <f t="shared" si="248"/>
        <v>0</v>
      </c>
    </row>
    <row r="738" spans="35:53" x14ac:dyDescent="0.25">
      <c r="AI738" s="17">
        <f t="shared" si="249"/>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c r="BA738" s="18">
        <f t="shared" si="248"/>
        <v>0</v>
      </c>
    </row>
    <row r="739" spans="35:53" x14ac:dyDescent="0.25">
      <c r="AI739" s="17">
        <f t="shared" si="249"/>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c r="BA739" s="18">
        <f t="shared" si="248"/>
        <v>0</v>
      </c>
    </row>
    <row r="740" spans="35:53" x14ac:dyDescent="0.25">
      <c r="AI740" s="17">
        <f t="shared" si="249"/>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c r="BA740" s="18">
        <f t="shared" si="248"/>
        <v>0</v>
      </c>
    </row>
    <row r="741" spans="35:53" x14ac:dyDescent="0.25">
      <c r="AI741" s="17">
        <f t="shared" si="249"/>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c r="BA741" s="18">
        <f t="shared" si="248"/>
        <v>0</v>
      </c>
    </row>
    <row r="742" spans="35:53" x14ac:dyDescent="0.25">
      <c r="AI742" s="17">
        <f t="shared" si="249"/>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c r="BA742" s="18">
        <f t="shared" si="248"/>
        <v>0</v>
      </c>
    </row>
    <row r="743" spans="35:53" x14ac:dyDescent="0.25">
      <c r="AI743" s="17">
        <f t="shared" si="249"/>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c r="BA743" s="18">
        <f t="shared" si="248"/>
        <v>0</v>
      </c>
    </row>
    <row r="744" spans="35:53" x14ac:dyDescent="0.25">
      <c r="AI744" s="17">
        <f t="shared" si="249"/>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c r="BA744" s="18">
        <f t="shared" si="248"/>
        <v>0</v>
      </c>
    </row>
    <row r="745" spans="35:53" x14ac:dyDescent="0.25">
      <c r="AI745" s="17">
        <f t="shared" si="249"/>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c r="BA745" s="18">
        <f t="shared" si="248"/>
        <v>0</v>
      </c>
    </row>
    <row r="746" spans="35:53" x14ac:dyDescent="0.25">
      <c r="AI746" s="17">
        <f t="shared" si="249"/>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c r="BA746" s="18">
        <f t="shared" si="248"/>
        <v>0</v>
      </c>
    </row>
    <row r="747" spans="35:53" x14ac:dyDescent="0.25">
      <c r="AI747" s="17">
        <f t="shared" si="249"/>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c r="BA747" s="18">
        <f t="shared" si="248"/>
        <v>0</v>
      </c>
    </row>
    <row r="748" spans="35:53" x14ac:dyDescent="0.25">
      <c r="AI748" s="17">
        <f t="shared" si="249"/>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c r="BA748" s="18">
        <f t="shared" si="248"/>
        <v>0</v>
      </c>
    </row>
    <row r="749" spans="35:53" x14ac:dyDescent="0.25">
      <c r="AI749" s="17">
        <f t="shared" si="249"/>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c r="BA749" s="18">
        <f t="shared" si="248"/>
        <v>0</v>
      </c>
    </row>
    <row r="750" spans="35:53" x14ac:dyDescent="0.25">
      <c r="AI750" s="17">
        <f t="shared" si="249"/>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c r="BA750" s="18">
        <f t="shared" si="248"/>
        <v>0</v>
      </c>
    </row>
    <row r="751" spans="35:53" x14ac:dyDescent="0.25">
      <c r="AI751" s="17">
        <f t="shared" si="249"/>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c r="BA751" s="18">
        <f t="shared" si="248"/>
        <v>0</v>
      </c>
    </row>
    <row r="752" spans="35:53" x14ac:dyDescent="0.25">
      <c r="AI752" s="17">
        <f t="shared" si="249"/>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c r="BA752" s="18">
        <f t="shared" si="248"/>
        <v>0</v>
      </c>
    </row>
    <row r="753" spans="35:53" x14ac:dyDescent="0.25">
      <c r="AI753" s="17">
        <f t="shared" si="249"/>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c r="BA753" s="18">
        <f t="shared" si="248"/>
        <v>0</v>
      </c>
    </row>
    <row r="754" spans="35:53" x14ac:dyDescent="0.25">
      <c r="AI754" s="17">
        <f t="shared" si="249"/>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c r="BA754" s="18">
        <f t="shared" si="248"/>
        <v>0</v>
      </c>
    </row>
    <row r="755" spans="35:53" x14ac:dyDescent="0.25">
      <c r="AI755" s="17">
        <f t="shared" si="249"/>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c r="BA755" s="18">
        <f t="shared" si="248"/>
        <v>0</v>
      </c>
    </row>
    <row r="756" spans="35:53" x14ac:dyDescent="0.25">
      <c r="AI756" s="17">
        <f t="shared" si="249"/>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c r="BA756" s="18">
        <f t="shared" si="248"/>
        <v>0</v>
      </c>
    </row>
    <row r="757" spans="35:53" x14ac:dyDescent="0.25">
      <c r="AI757" s="17">
        <f t="shared" si="249"/>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c r="BA757" s="18">
        <f t="shared" si="248"/>
        <v>0</v>
      </c>
    </row>
    <row r="758" spans="35:53" x14ac:dyDescent="0.25">
      <c r="AI758" s="17">
        <f t="shared" si="249"/>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c r="BA758" s="18">
        <f t="shared" si="248"/>
        <v>0</v>
      </c>
    </row>
    <row r="759" spans="35:53" x14ac:dyDescent="0.25">
      <c r="AI759" s="17">
        <f t="shared" si="249"/>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c r="BA759" s="18">
        <f t="shared" si="248"/>
        <v>0</v>
      </c>
    </row>
    <row r="760" spans="35:53" x14ac:dyDescent="0.25">
      <c r="AI760" s="17">
        <f t="shared" si="249"/>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c r="BA760" s="18">
        <f t="shared" si="248"/>
        <v>0</v>
      </c>
    </row>
    <row r="761" spans="35:53" x14ac:dyDescent="0.25">
      <c r="AI761" s="17">
        <f t="shared" si="249"/>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c r="BA761" s="18">
        <f t="shared" si="248"/>
        <v>0</v>
      </c>
    </row>
    <row r="762" spans="35:53" x14ac:dyDescent="0.25">
      <c r="AI762" s="17">
        <f t="shared" si="249"/>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c r="BA762" s="18">
        <f t="shared" si="248"/>
        <v>0</v>
      </c>
    </row>
    <row r="763" spans="35:53" x14ac:dyDescent="0.25">
      <c r="AI763" s="17">
        <f t="shared" si="249"/>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c r="BA763" s="18">
        <f t="shared" si="248"/>
        <v>0</v>
      </c>
    </row>
    <row r="764" spans="35:53" x14ac:dyDescent="0.25">
      <c r="AI764" s="17">
        <f t="shared" si="249"/>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c r="BA764" s="18">
        <f t="shared" si="248"/>
        <v>0</v>
      </c>
    </row>
    <row r="765" spans="35:53" x14ac:dyDescent="0.25">
      <c r="AI765" s="17">
        <f t="shared" si="249"/>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c r="BA765" s="18">
        <f t="shared" si="248"/>
        <v>0</v>
      </c>
    </row>
    <row r="766" spans="35:53" x14ac:dyDescent="0.25">
      <c r="AI766" s="17">
        <f t="shared" si="249"/>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c r="BA766" s="18">
        <f t="shared" si="248"/>
        <v>0</v>
      </c>
    </row>
    <row r="767" spans="35:53" x14ac:dyDescent="0.25">
      <c r="AI767" s="17">
        <f t="shared" si="249"/>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c r="BA767" s="18">
        <f t="shared" si="248"/>
        <v>0</v>
      </c>
    </row>
    <row r="768" spans="35:53" x14ac:dyDescent="0.25">
      <c r="AI768" s="17">
        <f t="shared" si="249"/>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c r="BA768" s="18">
        <f t="shared" si="248"/>
        <v>0</v>
      </c>
    </row>
    <row r="769" spans="35:53" x14ac:dyDescent="0.25">
      <c r="AI769" s="17">
        <f t="shared" si="249"/>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c r="BA769" s="18">
        <f t="shared" si="248"/>
        <v>0</v>
      </c>
    </row>
    <row r="770" spans="35:53" x14ac:dyDescent="0.25">
      <c r="AI770" s="17">
        <f t="shared" si="249"/>
        <v>0</v>
      </c>
      <c r="AJ770" s="18">
        <f t="shared" ref="AJ770:AJ833" si="250">SUMIFS(N770,D770,"*"&amp;$BC$1&amp;"*")</f>
        <v>0</v>
      </c>
      <c r="AK770" s="18">
        <f t="shared" ref="AK770:AK833" si="251">SUMIFS(O770,F770,"*"&amp;$BC$1&amp;"*")</f>
        <v>0</v>
      </c>
      <c r="AL770" s="18">
        <f t="shared" ref="AL770:AL833" si="252">SUMIFS(N770,Q770,"*"&amp;$BC$1&amp;"*",P770,"CSA")</f>
        <v>0</v>
      </c>
      <c r="AM770" s="18">
        <f t="shared" ref="AM770:AM833" si="253">SUMIFS(O770,Q770,"*"&amp;$BC$1&amp;"*",P770,"USA")</f>
        <v>0</v>
      </c>
      <c r="AN770" s="18">
        <f t="shared" ref="AN770:AN833" si="254">SUMIFS(N770,S770,"*"&amp;$BC$1&amp;"*",R770,"CSA")</f>
        <v>0</v>
      </c>
      <c r="AO770" s="18">
        <f t="shared" ref="AO770:AO833" si="255">SUMIFS(O770,S770,"*"&amp;$BC$1&amp;"*",R770,"USA")</f>
        <v>0</v>
      </c>
      <c r="AP770" s="18">
        <f t="shared" ref="AP770:AP833" si="256">SUMIFS(N770,U770,"*"&amp;$BC$1&amp;"*",T770,"CSA")</f>
        <v>0</v>
      </c>
      <c r="AQ770" s="18">
        <f t="shared" ref="AQ770:AQ833" si="257">SUMIFS(O770,U770,"*"&amp;$BC$1&amp;"*",T770,"USA")</f>
        <v>0</v>
      </c>
      <c r="AR770" s="18">
        <f t="shared" ref="AR770:AR833" si="258">SUMIFS(N770,W770,"*"&amp;$BC$1&amp;"*",V770,"CSA")</f>
        <v>0</v>
      </c>
      <c r="AS770" s="18">
        <f t="shared" ref="AS770:AS833" si="259">SUMIFS(O770,W770,"*"&amp;$BC$1&amp;"*",V770,"USA")</f>
        <v>0</v>
      </c>
      <c r="AT770" s="18">
        <f t="shared" ref="AT770:AT833" si="260">SUMIFS(N770,Y770,"*"&amp;$BC$1&amp;"*",X770,"CSA")</f>
        <v>0</v>
      </c>
      <c r="AU770" s="18">
        <f t="shared" ref="AU770:AU833" si="261">SUMIFS(O770,Y770,"*"&amp;$BC$1&amp;"*",X770,"USA")</f>
        <v>0</v>
      </c>
      <c r="AV770" s="18">
        <f t="shared" ref="AV770:AV833" si="262">SUMIFS(N770,AA770,"*"&amp;$BC$1&amp;"*",Z770,"CSA")</f>
        <v>0</v>
      </c>
      <c r="AW770" s="18">
        <f t="shared" ref="AW770:AW833" si="263">SUMIFS(O770,AA770,"*"&amp;$BC$1&amp;"*",Z770,"USA")</f>
        <v>0</v>
      </c>
      <c r="AX770" s="18">
        <f t="shared" ref="AX770:AX833" si="264">SUMIFS(N770,AC770,"*"&amp;$BC$1&amp;"*",AB770,"CSA")</f>
        <v>0</v>
      </c>
      <c r="AY770" s="18">
        <f t="shared" ref="AY770:AY833" si="265">SUMIFS(O770,AC770,"*"&amp;$BC$1&amp;"*",AB770,"USA")</f>
        <v>0</v>
      </c>
      <c r="AZ770" s="18">
        <f t="shared" ref="AZ770:AZ833" si="266">SUMIFS(N770,AE770,"*"&amp;$BC$1&amp;"*",AD770,"CSA")</f>
        <v>0</v>
      </c>
      <c r="BA770" s="18">
        <f t="shared" ref="BA770:BA833" si="267">SUMIFS(O770,AE770,"*"&amp;$BC$1&amp;"*",AD770,"USA")</f>
        <v>0</v>
      </c>
    </row>
    <row r="771" spans="35:53" x14ac:dyDescent="0.25">
      <c r="AI771" s="17">
        <f t="shared" ref="AI771:AI834" si="268">SUM(AJ771:BA771)</f>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c r="BA771" s="18">
        <f t="shared" si="267"/>
        <v>0</v>
      </c>
    </row>
    <row r="772" spans="35:53" x14ac:dyDescent="0.25">
      <c r="AI772" s="17">
        <f t="shared" si="268"/>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c r="BA772" s="18">
        <f t="shared" si="267"/>
        <v>0</v>
      </c>
    </row>
    <row r="773" spans="35:53" x14ac:dyDescent="0.25">
      <c r="AI773" s="17">
        <f t="shared" si="268"/>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c r="BA773" s="18">
        <f t="shared" si="267"/>
        <v>0</v>
      </c>
    </row>
    <row r="774" spans="35:53" x14ac:dyDescent="0.25">
      <c r="AI774" s="17">
        <f t="shared" si="268"/>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c r="BA774" s="18">
        <f t="shared" si="267"/>
        <v>0</v>
      </c>
    </row>
    <row r="775" spans="35:53" x14ac:dyDescent="0.25">
      <c r="AI775" s="17">
        <f t="shared" si="268"/>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c r="BA775" s="18">
        <f t="shared" si="267"/>
        <v>0</v>
      </c>
    </row>
    <row r="776" spans="35:53" x14ac:dyDescent="0.25">
      <c r="AI776" s="17">
        <f t="shared" si="268"/>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c r="BA776" s="18">
        <f t="shared" si="267"/>
        <v>0</v>
      </c>
    </row>
    <row r="777" spans="35:53" x14ac:dyDescent="0.25">
      <c r="AI777" s="17">
        <f t="shared" si="268"/>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c r="BA777" s="18">
        <f t="shared" si="267"/>
        <v>0</v>
      </c>
    </row>
    <row r="778" spans="35:53" x14ac:dyDescent="0.25">
      <c r="AI778" s="17">
        <f t="shared" si="268"/>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c r="BA778" s="18">
        <f t="shared" si="267"/>
        <v>0</v>
      </c>
    </row>
    <row r="779" spans="35:53" x14ac:dyDescent="0.25">
      <c r="AI779" s="17">
        <f t="shared" si="268"/>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c r="BA779" s="18">
        <f t="shared" si="267"/>
        <v>0</v>
      </c>
    </row>
    <row r="780" spans="35:53" x14ac:dyDescent="0.25">
      <c r="AI780" s="17">
        <f t="shared" si="268"/>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c r="BA780" s="18">
        <f t="shared" si="267"/>
        <v>0</v>
      </c>
    </row>
    <row r="781" spans="35:53" x14ac:dyDescent="0.25">
      <c r="AI781" s="17">
        <f t="shared" si="268"/>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c r="BA781" s="18">
        <f t="shared" si="267"/>
        <v>0</v>
      </c>
    </row>
    <row r="782" spans="35:53" x14ac:dyDescent="0.25">
      <c r="AI782" s="17">
        <f t="shared" si="268"/>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c r="BA782" s="18">
        <f t="shared" si="267"/>
        <v>0</v>
      </c>
    </row>
    <row r="783" spans="35:53" x14ac:dyDescent="0.25">
      <c r="AI783" s="17">
        <f t="shared" si="268"/>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c r="BA783" s="18">
        <f t="shared" si="267"/>
        <v>0</v>
      </c>
    </row>
    <row r="784" spans="35:53" x14ac:dyDescent="0.25">
      <c r="AI784" s="17">
        <f t="shared" si="268"/>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c r="BA784" s="18">
        <f t="shared" si="267"/>
        <v>0</v>
      </c>
    </row>
    <row r="785" spans="35:53" x14ac:dyDescent="0.25">
      <c r="AI785" s="17">
        <f t="shared" si="268"/>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c r="BA785" s="18">
        <f t="shared" si="267"/>
        <v>0</v>
      </c>
    </row>
    <row r="786" spans="35:53" x14ac:dyDescent="0.25">
      <c r="AI786" s="17">
        <f t="shared" si="268"/>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c r="BA786" s="18">
        <f t="shared" si="267"/>
        <v>0</v>
      </c>
    </row>
    <row r="787" spans="35:53" x14ac:dyDescent="0.25">
      <c r="AI787" s="17">
        <f t="shared" si="268"/>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c r="BA787" s="18">
        <f t="shared" si="267"/>
        <v>0</v>
      </c>
    </row>
    <row r="788" spans="35:53" x14ac:dyDescent="0.25">
      <c r="AI788" s="17">
        <f t="shared" si="268"/>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c r="BA788" s="18">
        <f t="shared" si="267"/>
        <v>0</v>
      </c>
    </row>
    <row r="789" spans="35:53" x14ac:dyDescent="0.25">
      <c r="AI789" s="17">
        <f t="shared" si="268"/>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c r="BA789" s="18">
        <f t="shared" si="267"/>
        <v>0</v>
      </c>
    </row>
    <row r="790" spans="35:53" x14ac:dyDescent="0.25">
      <c r="AI790" s="17">
        <f t="shared" si="268"/>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c r="BA790" s="18">
        <f t="shared" si="267"/>
        <v>0</v>
      </c>
    </row>
    <row r="791" spans="35:53" x14ac:dyDescent="0.25">
      <c r="AI791" s="17">
        <f t="shared" si="268"/>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c r="BA791" s="18">
        <f t="shared" si="267"/>
        <v>0</v>
      </c>
    </row>
    <row r="792" spans="35:53" x14ac:dyDescent="0.25">
      <c r="AI792" s="17">
        <f t="shared" si="268"/>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c r="BA792" s="18">
        <f t="shared" si="267"/>
        <v>0</v>
      </c>
    </row>
    <row r="793" spans="35:53" x14ac:dyDescent="0.25">
      <c r="AI793" s="17">
        <f t="shared" si="268"/>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c r="BA793" s="18">
        <f t="shared" si="267"/>
        <v>0</v>
      </c>
    </row>
    <row r="794" spans="35:53" x14ac:dyDescent="0.25">
      <c r="AI794" s="17">
        <f t="shared" si="268"/>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c r="BA794" s="18">
        <f t="shared" si="267"/>
        <v>0</v>
      </c>
    </row>
    <row r="795" spans="35:53" x14ac:dyDescent="0.25">
      <c r="AI795" s="17">
        <f t="shared" si="268"/>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c r="BA795" s="18">
        <f t="shared" si="267"/>
        <v>0</v>
      </c>
    </row>
    <row r="796" spans="35:53" x14ac:dyDescent="0.25">
      <c r="AI796" s="17">
        <f t="shared" si="268"/>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c r="BA796" s="18">
        <f t="shared" si="267"/>
        <v>0</v>
      </c>
    </row>
    <row r="797" spans="35:53" x14ac:dyDescent="0.25">
      <c r="AI797" s="17">
        <f t="shared" si="268"/>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c r="BA797" s="18">
        <f t="shared" si="267"/>
        <v>0</v>
      </c>
    </row>
    <row r="798" spans="35:53" x14ac:dyDescent="0.25">
      <c r="AI798" s="17">
        <f t="shared" si="268"/>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c r="BA798" s="18">
        <f t="shared" si="267"/>
        <v>0</v>
      </c>
    </row>
    <row r="799" spans="35:53" x14ac:dyDescent="0.25">
      <c r="AI799" s="17">
        <f t="shared" si="268"/>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c r="BA799" s="18">
        <f t="shared" si="267"/>
        <v>0</v>
      </c>
    </row>
    <row r="800" spans="35:53" x14ac:dyDescent="0.25">
      <c r="AI800" s="17">
        <f t="shared" si="268"/>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c r="BA800" s="18">
        <f t="shared" si="267"/>
        <v>0</v>
      </c>
    </row>
    <row r="801" spans="35:53" x14ac:dyDescent="0.25">
      <c r="AI801" s="17">
        <f t="shared" si="268"/>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c r="BA801" s="18">
        <f t="shared" si="267"/>
        <v>0</v>
      </c>
    </row>
    <row r="802" spans="35:53" x14ac:dyDescent="0.25">
      <c r="AI802" s="17">
        <f t="shared" si="268"/>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c r="BA802" s="18">
        <f t="shared" si="267"/>
        <v>0</v>
      </c>
    </row>
    <row r="803" spans="35:53" x14ac:dyDescent="0.25">
      <c r="AI803" s="17">
        <f t="shared" si="268"/>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c r="BA803" s="18">
        <f t="shared" si="267"/>
        <v>0</v>
      </c>
    </row>
    <row r="804" spans="35:53" x14ac:dyDescent="0.25">
      <c r="AI804" s="17">
        <f t="shared" si="268"/>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c r="BA804" s="18">
        <f t="shared" si="267"/>
        <v>0</v>
      </c>
    </row>
    <row r="805" spans="35:53" x14ac:dyDescent="0.25">
      <c r="AI805" s="17">
        <f t="shared" si="268"/>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c r="BA805" s="18">
        <f t="shared" si="267"/>
        <v>0</v>
      </c>
    </row>
    <row r="806" spans="35:53" x14ac:dyDescent="0.25">
      <c r="AI806" s="17">
        <f t="shared" si="268"/>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c r="BA806" s="18">
        <f t="shared" si="267"/>
        <v>0</v>
      </c>
    </row>
    <row r="807" spans="35:53" x14ac:dyDescent="0.25">
      <c r="AI807" s="17">
        <f t="shared" si="268"/>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c r="BA807" s="18">
        <f t="shared" si="267"/>
        <v>0</v>
      </c>
    </row>
    <row r="808" spans="35:53" x14ac:dyDescent="0.25">
      <c r="AI808" s="17">
        <f t="shared" si="268"/>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c r="BA808" s="18">
        <f t="shared" si="267"/>
        <v>0</v>
      </c>
    </row>
    <row r="809" spans="35:53" x14ac:dyDescent="0.25">
      <c r="AI809" s="17">
        <f t="shared" si="268"/>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c r="BA809" s="18">
        <f t="shared" si="267"/>
        <v>0</v>
      </c>
    </row>
    <row r="810" spans="35:53" x14ac:dyDescent="0.25">
      <c r="AI810" s="17">
        <f t="shared" si="268"/>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c r="BA810" s="18">
        <f t="shared" si="267"/>
        <v>0</v>
      </c>
    </row>
    <row r="811" spans="35:53" x14ac:dyDescent="0.25">
      <c r="AI811" s="17">
        <f t="shared" si="268"/>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c r="BA811" s="18">
        <f t="shared" si="267"/>
        <v>0</v>
      </c>
    </row>
    <row r="812" spans="35:53" x14ac:dyDescent="0.25">
      <c r="AI812" s="17">
        <f t="shared" si="268"/>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c r="BA812" s="18">
        <f t="shared" si="267"/>
        <v>0</v>
      </c>
    </row>
    <row r="813" spans="35:53" x14ac:dyDescent="0.25">
      <c r="AI813" s="17">
        <f t="shared" si="268"/>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c r="BA813" s="18">
        <f t="shared" si="267"/>
        <v>0</v>
      </c>
    </row>
    <row r="814" spans="35:53" x14ac:dyDescent="0.25">
      <c r="AI814" s="17">
        <f t="shared" si="268"/>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c r="BA814" s="18">
        <f t="shared" si="267"/>
        <v>0</v>
      </c>
    </row>
    <row r="815" spans="35:53" x14ac:dyDescent="0.25">
      <c r="AI815" s="17">
        <f t="shared" si="268"/>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c r="BA815" s="18">
        <f t="shared" si="267"/>
        <v>0</v>
      </c>
    </row>
    <row r="816" spans="35:53" x14ac:dyDescent="0.25">
      <c r="AI816" s="17">
        <f t="shared" si="268"/>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c r="BA816" s="18">
        <f t="shared" si="267"/>
        <v>0</v>
      </c>
    </row>
    <row r="817" spans="35:53" x14ac:dyDescent="0.25">
      <c r="AI817" s="17">
        <f t="shared" si="268"/>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c r="BA817" s="18">
        <f t="shared" si="267"/>
        <v>0</v>
      </c>
    </row>
    <row r="818" spans="35:53" x14ac:dyDescent="0.25">
      <c r="AI818" s="17">
        <f t="shared" si="268"/>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c r="BA818" s="18">
        <f t="shared" si="267"/>
        <v>0</v>
      </c>
    </row>
    <row r="819" spans="35:53" x14ac:dyDescent="0.25">
      <c r="AI819" s="17">
        <f t="shared" si="268"/>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c r="BA819" s="18">
        <f t="shared" si="267"/>
        <v>0</v>
      </c>
    </row>
    <row r="820" spans="35:53" x14ac:dyDescent="0.25">
      <c r="AI820" s="17">
        <f t="shared" si="268"/>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c r="BA820" s="18">
        <f t="shared" si="267"/>
        <v>0</v>
      </c>
    </row>
    <row r="821" spans="35:53" x14ac:dyDescent="0.25">
      <c r="AI821" s="17">
        <f t="shared" si="268"/>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c r="BA821" s="18">
        <f t="shared" si="267"/>
        <v>0</v>
      </c>
    </row>
    <row r="822" spans="35:53" x14ac:dyDescent="0.25">
      <c r="AI822" s="17">
        <f t="shared" si="268"/>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c r="BA822" s="18">
        <f t="shared" si="267"/>
        <v>0</v>
      </c>
    </row>
    <row r="823" spans="35:53" x14ac:dyDescent="0.25">
      <c r="AI823" s="17">
        <f t="shared" si="268"/>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c r="BA823" s="18">
        <f t="shared" si="267"/>
        <v>0</v>
      </c>
    </row>
    <row r="824" spans="35:53" x14ac:dyDescent="0.25">
      <c r="AI824" s="17">
        <f t="shared" si="268"/>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c r="BA824" s="18">
        <f t="shared" si="267"/>
        <v>0</v>
      </c>
    </row>
    <row r="825" spans="35:53" x14ac:dyDescent="0.25">
      <c r="AI825" s="17">
        <f t="shared" si="268"/>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c r="BA825" s="18">
        <f t="shared" si="267"/>
        <v>0</v>
      </c>
    </row>
    <row r="826" spans="35:53" x14ac:dyDescent="0.25">
      <c r="AI826" s="17">
        <f t="shared" si="268"/>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c r="BA826" s="18">
        <f t="shared" si="267"/>
        <v>0</v>
      </c>
    </row>
    <row r="827" spans="35:53" x14ac:dyDescent="0.25">
      <c r="AI827" s="17">
        <f t="shared" si="268"/>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c r="BA827" s="18">
        <f t="shared" si="267"/>
        <v>0</v>
      </c>
    </row>
    <row r="828" spans="35:53" x14ac:dyDescent="0.25">
      <c r="AI828" s="17">
        <f t="shared" si="268"/>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c r="BA828" s="18">
        <f t="shared" si="267"/>
        <v>0</v>
      </c>
    </row>
    <row r="829" spans="35:53" x14ac:dyDescent="0.25">
      <c r="AI829" s="17">
        <f t="shared" si="268"/>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c r="BA829" s="18">
        <f t="shared" si="267"/>
        <v>0</v>
      </c>
    </row>
    <row r="830" spans="35:53" x14ac:dyDescent="0.25">
      <c r="AI830" s="17">
        <f t="shared" si="268"/>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c r="BA830" s="18">
        <f t="shared" si="267"/>
        <v>0</v>
      </c>
    </row>
    <row r="831" spans="35:53" x14ac:dyDescent="0.25">
      <c r="AI831" s="17">
        <f t="shared" si="268"/>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c r="BA831" s="18">
        <f t="shared" si="267"/>
        <v>0</v>
      </c>
    </row>
    <row r="832" spans="35:53" x14ac:dyDescent="0.25">
      <c r="AI832" s="17">
        <f t="shared" si="268"/>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c r="BA832" s="18">
        <f t="shared" si="267"/>
        <v>0</v>
      </c>
    </row>
    <row r="833" spans="35:53" x14ac:dyDescent="0.25">
      <c r="AI833" s="17">
        <f t="shared" si="268"/>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c r="BA833" s="18">
        <f t="shared" si="267"/>
        <v>0</v>
      </c>
    </row>
    <row r="834" spans="35:53" x14ac:dyDescent="0.25">
      <c r="AI834" s="17">
        <f t="shared" si="268"/>
        <v>0</v>
      </c>
      <c r="AJ834" s="18">
        <f t="shared" ref="AJ834:AJ897" si="269">SUMIFS(N834,D834,"*"&amp;$BC$1&amp;"*")</f>
        <v>0</v>
      </c>
      <c r="AK834" s="18">
        <f t="shared" ref="AK834:AK897" si="270">SUMIFS(O834,F834,"*"&amp;$BC$1&amp;"*")</f>
        <v>0</v>
      </c>
      <c r="AL834" s="18">
        <f t="shared" ref="AL834:AL897" si="271">SUMIFS(N834,Q834,"*"&amp;$BC$1&amp;"*",P834,"CSA")</f>
        <v>0</v>
      </c>
      <c r="AM834" s="18">
        <f t="shared" ref="AM834:AM897" si="272">SUMIFS(O834,Q834,"*"&amp;$BC$1&amp;"*",P834,"USA")</f>
        <v>0</v>
      </c>
      <c r="AN834" s="18">
        <f t="shared" ref="AN834:AN897" si="273">SUMIFS(N834,S834,"*"&amp;$BC$1&amp;"*",R834,"CSA")</f>
        <v>0</v>
      </c>
      <c r="AO834" s="18">
        <f t="shared" ref="AO834:AO897" si="274">SUMIFS(O834,S834,"*"&amp;$BC$1&amp;"*",R834,"USA")</f>
        <v>0</v>
      </c>
      <c r="AP834" s="18">
        <f t="shared" ref="AP834:AP897" si="275">SUMIFS(N834,U834,"*"&amp;$BC$1&amp;"*",T834,"CSA")</f>
        <v>0</v>
      </c>
      <c r="AQ834" s="18">
        <f t="shared" ref="AQ834:AQ897" si="276">SUMIFS(O834,U834,"*"&amp;$BC$1&amp;"*",T834,"USA")</f>
        <v>0</v>
      </c>
      <c r="AR834" s="18">
        <f t="shared" ref="AR834:AR897" si="277">SUMIFS(N834,W834,"*"&amp;$BC$1&amp;"*",V834,"CSA")</f>
        <v>0</v>
      </c>
      <c r="AS834" s="18">
        <f t="shared" ref="AS834:AS897" si="278">SUMIFS(O834,W834,"*"&amp;$BC$1&amp;"*",V834,"USA")</f>
        <v>0</v>
      </c>
      <c r="AT834" s="18">
        <f t="shared" ref="AT834:AT897" si="279">SUMIFS(N834,Y834,"*"&amp;$BC$1&amp;"*",X834,"CSA")</f>
        <v>0</v>
      </c>
      <c r="AU834" s="18">
        <f t="shared" ref="AU834:AU897" si="280">SUMIFS(O834,Y834,"*"&amp;$BC$1&amp;"*",X834,"USA")</f>
        <v>0</v>
      </c>
      <c r="AV834" s="18">
        <f t="shared" ref="AV834:AV897" si="281">SUMIFS(N834,AA834,"*"&amp;$BC$1&amp;"*",Z834,"CSA")</f>
        <v>0</v>
      </c>
      <c r="AW834" s="18">
        <f t="shared" ref="AW834:AW897" si="282">SUMIFS(O834,AA834,"*"&amp;$BC$1&amp;"*",Z834,"USA")</f>
        <v>0</v>
      </c>
      <c r="AX834" s="18">
        <f t="shared" ref="AX834:AX897" si="283">SUMIFS(N834,AC834,"*"&amp;$BC$1&amp;"*",AB834,"CSA")</f>
        <v>0</v>
      </c>
      <c r="AY834" s="18">
        <f t="shared" ref="AY834:AY897" si="284">SUMIFS(O834,AC834,"*"&amp;$BC$1&amp;"*",AB834,"USA")</f>
        <v>0</v>
      </c>
      <c r="AZ834" s="18">
        <f t="shared" ref="AZ834:AZ897" si="285">SUMIFS(N834,AE834,"*"&amp;$BC$1&amp;"*",AD834,"CSA")</f>
        <v>0</v>
      </c>
      <c r="BA834" s="18">
        <f t="shared" ref="BA834:BA897" si="286">SUMIFS(O834,AE834,"*"&amp;$BC$1&amp;"*",AD834,"USA")</f>
        <v>0</v>
      </c>
    </row>
    <row r="835" spans="35:53" x14ac:dyDescent="0.25">
      <c r="AI835" s="17">
        <f t="shared" ref="AI835:AI898" si="287">SUM(AJ835:BA835)</f>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c r="BA835" s="18">
        <f t="shared" si="286"/>
        <v>0</v>
      </c>
    </row>
    <row r="836" spans="35:53" x14ac:dyDescent="0.25">
      <c r="AI836" s="17">
        <f t="shared" si="287"/>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c r="BA836" s="18">
        <f t="shared" si="286"/>
        <v>0</v>
      </c>
    </row>
    <row r="837" spans="35:53" x14ac:dyDescent="0.25">
      <c r="AI837" s="17">
        <f t="shared" si="287"/>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c r="BA837" s="18">
        <f t="shared" si="286"/>
        <v>0</v>
      </c>
    </row>
    <row r="838" spans="35:53" x14ac:dyDescent="0.25">
      <c r="AI838" s="17">
        <f t="shared" si="287"/>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c r="BA838" s="18">
        <f t="shared" si="286"/>
        <v>0</v>
      </c>
    </row>
    <row r="839" spans="35:53" x14ac:dyDescent="0.25">
      <c r="AI839" s="17">
        <f t="shared" si="287"/>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c r="BA839" s="18">
        <f t="shared" si="286"/>
        <v>0</v>
      </c>
    </row>
    <row r="840" spans="35:53" x14ac:dyDescent="0.25">
      <c r="AI840" s="17">
        <f t="shared" si="287"/>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c r="BA840" s="18">
        <f t="shared" si="286"/>
        <v>0</v>
      </c>
    </row>
    <row r="841" spans="35:53" x14ac:dyDescent="0.25">
      <c r="AI841" s="17">
        <f t="shared" si="287"/>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c r="BA841" s="18">
        <f t="shared" si="286"/>
        <v>0</v>
      </c>
    </row>
    <row r="842" spans="35:53" x14ac:dyDescent="0.25">
      <c r="AI842" s="17">
        <f t="shared" si="287"/>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c r="BA842" s="18">
        <f t="shared" si="286"/>
        <v>0</v>
      </c>
    </row>
    <row r="843" spans="35:53" x14ac:dyDescent="0.25">
      <c r="AI843" s="17">
        <f t="shared" si="287"/>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c r="BA843" s="18">
        <f t="shared" si="286"/>
        <v>0</v>
      </c>
    </row>
    <row r="844" spans="35:53" x14ac:dyDescent="0.25">
      <c r="AI844" s="17">
        <f t="shared" si="287"/>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c r="BA844" s="18">
        <f t="shared" si="286"/>
        <v>0</v>
      </c>
    </row>
    <row r="845" spans="35:53" x14ac:dyDescent="0.25">
      <c r="AI845" s="17">
        <f t="shared" si="287"/>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c r="BA845" s="18">
        <f t="shared" si="286"/>
        <v>0</v>
      </c>
    </row>
    <row r="846" spans="35:53" x14ac:dyDescent="0.25">
      <c r="AI846" s="17">
        <f t="shared" si="287"/>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c r="BA846" s="18">
        <f t="shared" si="286"/>
        <v>0</v>
      </c>
    </row>
    <row r="847" spans="35:53" x14ac:dyDescent="0.25">
      <c r="AI847" s="17">
        <f t="shared" si="287"/>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c r="BA847" s="18">
        <f t="shared" si="286"/>
        <v>0</v>
      </c>
    </row>
    <row r="848" spans="35:53" x14ac:dyDescent="0.25">
      <c r="AI848" s="17">
        <f t="shared" si="287"/>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c r="BA848" s="18">
        <f t="shared" si="286"/>
        <v>0</v>
      </c>
    </row>
    <row r="849" spans="35:53" x14ac:dyDescent="0.25">
      <c r="AI849" s="17">
        <f t="shared" si="287"/>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c r="BA849" s="18">
        <f t="shared" si="286"/>
        <v>0</v>
      </c>
    </row>
    <row r="850" spans="35:53" x14ac:dyDescent="0.25">
      <c r="AI850" s="17">
        <f t="shared" si="287"/>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c r="BA850" s="18">
        <f t="shared" si="286"/>
        <v>0</v>
      </c>
    </row>
    <row r="851" spans="35:53" x14ac:dyDescent="0.25">
      <c r="AI851" s="17">
        <f t="shared" si="287"/>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c r="BA851" s="18">
        <f t="shared" si="286"/>
        <v>0</v>
      </c>
    </row>
    <row r="852" spans="35:53" x14ac:dyDescent="0.25">
      <c r="AI852" s="17">
        <f t="shared" si="287"/>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c r="BA852" s="18">
        <f t="shared" si="286"/>
        <v>0</v>
      </c>
    </row>
    <row r="853" spans="35:53" x14ac:dyDescent="0.25">
      <c r="AI853" s="17">
        <f t="shared" si="287"/>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c r="BA853" s="18">
        <f t="shared" si="286"/>
        <v>0</v>
      </c>
    </row>
    <row r="854" spans="35:53" x14ac:dyDescent="0.25">
      <c r="AI854" s="17">
        <f t="shared" si="287"/>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c r="BA854" s="18">
        <f t="shared" si="286"/>
        <v>0</v>
      </c>
    </row>
    <row r="855" spans="35:53" x14ac:dyDescent="0.25">
      <c r="AI855" s="17">
        <f t="shared" si="287"/>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c r="BA855" s="18">
        <f t="shared" si="286"/>
        <v>0</v>
      </c>
    </row>
    <row r="856" spans="35:53" x14ac:dyDescent="0.25">
      <c r="AI856" s="17">
        <f t="shared" si="287"/>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c r="BA856" s="18">
        <f t="shared" si="286"/>
        <v>0</v>
      </c>
    </row>
    <row r="857" spans="35:53" x14ac:dyDescent="0.25">
      <c r="AI857" s="17">
        <f t="shared" si="287"/>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c r="BA857" s="18">
        <f t="shared" si="286"/>
        <v>0</v>
      </c>
    </row>
    <row r="858" spans="35:53" x14ac:dyDescent="0.25">
      <c r="AI858" s="17">
        <f t="shared" si="287"/>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c r="BA858" s="18">
        <f t="shared" si="286"/>
        <v>0</v>
      </c>
    </row>
    <row r="859" spans="35:53" x14ac:dyDescent="0.25">
      <c r="AI859" s="17">
        <f t="shared" si="287"/>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c r="BA859" s="18">
        <f t="shared" si="286"/>
        <v>0</v>
      </c>
    </row>
    <row r="860" spans="35:53" x14ac:dyDescent="0.25">
      <c r="AI860" s="17">
        <f t="shared" si="287"/>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c r="BA860" s="18">
        <f t="shared" si="286"/>
        <v>0</v>
      </c>
    </row>
    <row r="861" spans="35:53" x14ac:dyDescent="0.25">
      <c r="AI861" s="17">
        <f t="shared" si="287"/>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c r="BA861" s="18">
        <f t="shared" si="286"/>
        <v>0</v>
      </c>
    </row>
    <row r="862" spans="35:53" x14ac:dyDescent="0.25">
      <c r="AI862" s="17">
        <f t="shared" si="287"/>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c r="BA862" s="18">
        <f t="shared" si="286"/>
        <v>0</v>
      </c>
    </row>
    <row r="863" spans="35:53" x14ac:dyDescent="0.25">
      <c r="AI863" s="17">
        <f t="shared" si="287"/>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c r="BA863" s="18">
        <f t="shared" si="286"/>
        <v>0</v>
      </c>
    </row>
    <row r="864" spans="35:53" x14ac:dyDescent="0.25">
      <c r="AI864" s="17">
        <f t="shared" si="287"/>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c r="BA864" s="18">
        <f t="shared" si="286"/>
        <v>0</v>
      </c>
    </row>
    <row r="865" spans="35:53" x14ac:dyDescent="0.25">
      <c r="AI865" s="17">
        <f t="shared" si="287"/>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c r="BA865" s="18">
        <f t="shared" si="286"/>
        <v>0</v>
      </c>
    </row>
    <row r="866" spans="35:53" x14ac:dyDescent="0.25">
      <c r="AI866" s="17">
        <f t="shared" si="287"/>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c r="BA866" s="18">
        <f t="shared" si="286"/>
        <v>0</v>
      </c>
    </row>
    <row r="867" spans="35:53" x14ac:dyDescent="0.25">
      <c r="AI867" s="17">
        <f t="shared" si="287"/>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c r="BA867" s="18">
        <f t="shared" si="286"/>
        <v>0</v>
      </c>
    </row>
    <row r="868" spans="35:53" x14ac:dyDescent="0.25">
      <c r="AI868" s="17">
        <f t="shared" si="287"/>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c r="BA868" s="18">
        <f t="shared" si="286"/>
        <v>0</v>
      </c>
    </row>
    <row r="869" spans="35:53" x14ac:dyDescent="0.25">
      <c r="AI869" s="17">
        <f t="shared" si="287"/>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c r="BA869" s="18">
        <f t="shared" si="286"/>
        <v>0</v>
      </c>
    </row>
    <row r="870" spans="35:53" x14ac:dyDescent="0.25">
      <c r="AI870" s="17">
        <f t="shared" si="287"/>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c r="BA870" s="18">
        <f t="shared" si="286"/>
        <v>0</v>
      </c>
    </row>
    <row r="871" spans="35:53" x14ac:dyDescent="0.25">
      <c r="AI871" s="17">
        <f t="shared" si="287"/>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c r="BA871" s="18">
        <f t="shared" si="286"/>
        <v>0</v>
      </c>
    </row>
    <row r="872" spans="35:53" x14ac:dyDescent="0.25">
      <c r="AI872" s="17">
        <f t="shared" si="287"/>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c r="BA872" s="18">
        <f t="shared" si="286"/>
        <v>0</v>
      </c>
    </row>
    <row r="873" spans="35:53" x14ac:dyDescent="0.25">
      <c r="AI873" s="17">
        <f t="shared" si="287"/>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c r="BA873" s="18">
        <f t="shared" si="286"/>
        <v>0</v>
      </c>
    </row>
    <row r="874" spans="35:53" x14ac:dyDescent="0.25">
      <c r="AI874" s="17">
        <f t="shared" si="287"/>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c r="BA874" s="18">
        <f t="shared" si="286"/>
        <v>0</v>
      </c>
    </row>
    <row r="875" spans="35:53" x14ac:dyDescent="0.25">
      <c r="AI875" s="17">
        <f t="shared" si="287"/>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c r="BA875" s="18">
        <f t="shared" si="286"/>
        <v>0</v>
      </c>
    </row>
    <row r="876" spans="35:53" x14ac:dyDescent="0.25">
      <c r="AI876" s="17">
        <f t="shared" si="287"/>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c r="BA876" s="18">
        <f t="shared" si="286"/>
        <v>0</v>
      </c>
    </row>
    <row r="877" spans="35:53" x14ac:dyDescent="0.25">
      <c r="AI877" s="17">
        <f t="shared" si="287"/>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c r="BA877" s="18">
        <f t="shared" si="286"/>
        <v>0</v>
      </c>
    </row>
    <row r="878" spans="35:53" x14ac:dyDescent="0.25">
      <c r="AI878" s="17">
        <f t="shared" si="287"/>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c r="BA878" s="18">
        <f t="shared" si="286"/>
        <v>0</v>
      </c>
    </row>
    <row r="879" spans="35:53" x14ac:dyDescent="0.25">
      <c r="AI879" s="17">
        <f t="shared" si="287"/>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c r="BA879" s="18">
        <f t="shared" si="286"/>
        <v>0</v>
      </c>
    </row>
    <row r="880" spans="35:53" x14ac:dyDescent="0.25">
      <c r="AI880" s="17">
        <f t="shared" si="287"/>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c r="BA880" s="18">
        <f t="shared" si="286"/>
        <v>0</v>
      </c>
    </row>
    <row r="881" spans="35:53" x14ac:dyDescent="0.25">
      <c r="AI881" s="17">
        <f t="shared" si="287"/>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c r="BA881" s="18">
        <f t="shared" si="286"/>
        <v>0</v>
      </c>
    </row>
    <row r="882" spans="35:53" x14ac:dyDescent="0.25">
      <c r="AI882" s="17">
        <f t="shared" si="287"/>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c r="BA882" s="18">
        <f t="shared" si="286"/>
        <v>0</v>
      </c>
    </row>
    <row r="883" spans="35:53" x14ac:dyDescent="0.25">
      <c r="AI883" s="17">
        <f t="shared" si="287"/>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c r="BA883" s="18">
        <f t="shared" si="286"/>
        <v>0</v>
      </c>
    </row>
    <row r="884" spans="35:53" x14ac:dyDescent="0.25">
      <c r="AI884" s="17">
        <f t="shared" si="287"/>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c r="BA884" s="18">
        <f t="shared" si="286"/>
        <v>0</v>
      </c>
    </row>
    <row r="885" spans="35:53" x14ac:dyDescent="0.25">
      <c r="AI885" s="17">
        <f t="shared" si="287"/>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c r="BA885" s="18">
        <f t="shared" si="286"/>
        <v>0</v>
      </c>
    </row>
    <row r="886" spans="35:53" x14ac:dyDescent="0.25">
      <c r="AI886" s="17">
        <f t="shared" si="287"/>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c r="BA886" s="18">
        <f t="shared" si="286"/>
        <v>0</v>
      </c>
    </row>
    <row r="887" spans="35:53" x14ac:dyDescent="0.25">
      <c r="AI887" s="17">
        <f t="shared" si="287"/>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c r="BA887" s="18">
        <f t="shared" si="286"/>
        <v>0</v>
      </c>
    </row>
    <row r="888" spans="35:53" x14ac:dyDescent="0.25">
      <c r="AI888" s="17">
        <f t="shared" si="287"/>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c r="BA888" s="18">
        <f t="shared" si="286"/>
        <v>0</v>
      </c>
    </row>
    <row r="889" spans="35:53" x14ac:dyDescent="0.25">
      <c r="AI889" s="17">
        <f t="shared" si="287"/>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c r="BA889" s="18">
        <f t="shared" si="286"/>
        <v>0</v>
      </c>
    </row>
    <row r="890" spans="35:53" x14ac:dyDescent="0.25">
      <c r="AI890" s="17">
        <f t="shared" si="287"/>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c r="BA890" s="18">
        <f t="shared" si="286"/>
        <v>0</v>
      </c>
    </row>
    <row r="891" spans="35:53" x14ac:dyDescent="0.25">
      <c r="AI891" s="17">
        <f t="shared" si="287"/>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c r="BA891" s="18">
        <f t="shared" si="286"/>
        <v>0</v>
      </c>
    </row>
    <row r="892" spans="35:53" x14ac:dyDescent="0.25">
      <c r="AI892" s="17">
        <f t="shared" si="287"/>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c r="BA892" s="18">
        <f t="shared" si="286"/>
        <v>0</v>
      </c>
    </row>
    <row r="893" spans="35:53" x14ac:dyDescent="0.25">
      <c r="AI893" s="17">
        <f t="shared" si="287"/>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c r="BA893" s="18">
        <f t="shared" si="286"/>
        <v>0</v>
      </c>
    </row>
    <row r="894" spans="35:53" x14ac:dyDescent="0.25">
      <c r="AI894" s="17">
        <f t="shared" si="287"/>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c r="BA894" s="18">
        <f t="shared" si="286"/>
        <v>0</v>
      </c>
    </row>
    <row r="895" spans="35:53" x14ac:dyDescent="0.25">
      <c r="AI895" s="17">
        <f t="shared" si="287"/>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c r="BA895" s="18">
        <f t="shared" si="286"/>
        <v>0</v>
      </c>
    </row>
    <row r="896" spans="35:53" x14ac:dyDescent="0.25">
      <c r="AI896" s="17">
        <f t="shared" si="287"/>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c r="BA896" s="18">
        <f t="shared" si="286"/>
        <v>0</v>
      </c>
    </row>
    <row r="897" spans="35:53" x14ac:dyDescent="0.25">
      <c r="AI897" s="17">
        <f t="shared" si="287"/>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c r="BA897" s="18">
        <f t="shared" si="286"/>
        <v>0</v>
      </c>
    </row>
    <row r="898" spans="35:53" x14ac:dyDescent="0.25">
      <c r="AI898" s="17">
        <f t="shared" si="287"/>
        <v>0</v>
      </c>
      <c r="AJ898" s="18">
        <f t="shared" ref="AJ898:AJ961" si="288">SUMIFS(N898,D898,"*"&amp;$BC$1&amp;"*")</f>
        <v>0</v>
      </c>
      <c r="AK898" s="18">
        <f t="shared" ref="AK898:AK961" si="289">SUMIFS(O898,F898,"*"&amp;$BC$1&amp;"*")</f>
        <v>0</v>
      </c>
      <c r="AL898" s="18">
        <f t="shared" ref="AL898:AL961" si="290">SUMIFS(N898,Q898,"*"&amp;$BC$1&amp;"*",P898,"CSA")</f>
        <v>0</v>
      </c>
      <c r="AM898" s="18">
        <f t="shared" ref="AM898:AM961" si="291">SUMIFS(O898,Q898,"*"&amp;$BC$1&amp;"*",P898,"USA")</f>
        <v>0</v>
      </c>
      <c r="AN898" s="18">
        <f t="shared" ref="AN898:AN961" si="292">SUMIFS(N898,S898,"*"&amp;$BC$1&amp;"*",R898,"CSA")</f>
        <v>0</v>
      </c>
      <c r="AO898" s="18">
        <f t="shared" ref="AO898:AO961" si="293">SUMIFS(O898,S898,"*"&amp;$BC$1&amp;"*",R898,"USA")</f>
        <v>0</v>
      </c>
      <c r="AP898" s="18">
        <f t="shared" ref="AP898:AP961" si="294">SUMIFS(N898,U898,"*"&amp;$BC$1&amp;"*",T898,"CSA")</f>
        <v>0</v>
      </c>
      <c r="AQ898" s="18">
        <f t="shared" ref="AQ898:AQ961" si="295">SUMIFS(O898,U898,"*"&amp;$BC$1&amp;"*",T898,"USA")</f>
        <v>0</v>
      </c>
      <c r="AR898" s="18">
        <f t="shared" ref="AR898:AR961" si="296">SUMIFS(N898,W898,"*"&amp;$BC$1&amp;"*",V898,"CSA")</f>
        <v>0</v>
      </c>
      <c r="AS898" s="18">
        <f t="shared" ref="AS898:AS961" si="297">SUMIFS(O898,W898,"*"&amp;$BC$1&amp;"*",V898,"USA")</f>
        <v>0</v>
      </c>
      <c r="AT898" s="18">
        <f t="shared" ref="AT898:AT961" si="298">SUMIFS(N898,Y898,"*"&amp;$BC$1&amp;"*",X898,"CSA")</f>
        <v>0</v>
      </c>
      <c r="AU898" s="18">
        <f t="shared" ref="AU898:AU961" si="299">SUMIFS(O898,Y898,"*"&amp;$BC$1&amp;"*",X898,"USA")</f>
        <v>0</v>
      </c>
      <c r="AV898" s="18">
        <f t="shared" ref="AV898:AV961" si="300">SUMIFS(N898,AA898,"*"&amp;$BC$1&amp;"*",Z898,"CSA")</f>
        <v>0</v>
      </c>
      <c r="AW898" s="18">
        <f t="shared" ref="AW898:AW961" si="301">SUMIFS(O898,AA898,"*"&amp;$BC$1&amp;"*",Z898,"USA")</f>
        <v>0</v>
      </c>
      <c r="AX898" s="18">
        <f t="shared" ref="AX898:AX961" si="302">SUMIFS(N898,AC898,"*"&amp;$BC$1&amp;"*",AB898,"CSA")</f>
        <v>0</v>
      </c>
      <c r="AY898" s="18">
        <f t="shared" ref="AY898:AY961" si="303">SUMIFS(O898,AC898,"*"&amp;$BC$1&amp;"*",AB898,"USA")</f>
        <v>0</v>
      </c>
      <c r="AZ898" s="18">
        <f t="shared" ref="AZ898:AZ961" si="304">SUMIFS(N898,AE898,"*"&amp;$BC$1&amp;"*",AD898,"CSA")</f>
        <v>0</v>
      </c>
      <c r="BA898" s="18">
        <f t="shared" ref="BA898:BA961" si="305">SUMIFS(O898,AE898,"*"&amp;$BC$1&amp;"*",AD898,"USA")</f>
        <v>0</v>
      </c>
    </row>
    <row r="899" spans="35:53" x14ac:dyDescent="0.25">
      <c r="AI899" s="17">
        <f t="shared" ref="AI899:AI962" si="306">SUM(AJ899:BA899)</f>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c r="BA899" s="18">
        <f t="shared" si="305"/>
        <v>0</v>
      </c>
    </row>
    <row r="900" spans="35:53" x14ac:dyDescent="0.25">
      <c r="AI900" s="17">
        <f t="shared" si="306"/>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c r="BA900" s="18">
        <f t="shared" si="305"/>
        <v>0</v>
      </c>
    </row>
    <row r="901" spans="35:53" x14ac:dyDescent="0.25">
      <c r="AI901" s="17">
        <f t="shared" si="306"/>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c r="BA901" s="18">
        <f t="shared" si="305"/>
        <v>0</v>
      </c>
    </row>
    <row r="902" spans="35:53" x14ac:dyDescent="0.25">
      <c r="AI902" s="17">
        <f t="shared" si="306"/>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c r="BA902" s="18">
        <f t="shared" si="305"/>
        <v>0</v>
      </c>
    </row>
    <row r="903" spans="35:53" x14ac:dyDescent="0.25">
      <c r="AI903" s="17">
        <f t="shared" si="306"/>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c r="BA903" s="18">
        <f t="shared" si="305"/>
        <v>0</v>
      </c>
    </row>
    <row r="904" spans="35:53" x14ac:dyDescent="0.25">
      <c r="AI904" s="17">
        <f t="shared" si="306"/>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c r="BA904" s="18">
        <f t="shared" si="305"/>
        <v>0</v>
      </c>
    </row>
    <row r="905" spans="35:53" x14ac:dyDescent="0.25">
      <c r="AI905" s="17">
        <f t="shared" si="306"/>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c r="BA905" s="18">
        <f t="shared" si="305"/>
        <v>0</v>
      </c>
    </row>
    <row r="906" spans="35:53" x14ac:dyDescent="0.25">
      <c r="AI906" s="17">
        <f t="shared" si="306"/>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c r="BA906" s="18">
        <f t="shared" si="305"/>
        <v>0</v>
      </c>
    </row>
    <row r="907" spans="35:53" x14ac:dyDescent="0.25">
      <c r="AI907" s="17">
        <f t="shared" si="306"/>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c r="BA907" s="18">
        <f t="shared" si="305"/>
        <v>0</v>
      </c>
    </row>
    <row r="908" spans="35:53" x14ac:dyDescent="0.25">
      <c r="AI908" s="17">
        <f t="shared" si="306"/>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c r="BA908" s="18">
        <f t="shared" si="305"/>
        <v>0</v>
      </c>
    </row>
    <row r="909" spans="35:53" x14ac:dyDescent="0.25">
      <c r="AI909" s="17">
        <f t="shared" si="306"/>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c r="BA909" s="18">
        <f t="shared" si="305"/>
        <v>0</v>
      </c>
    </row>
    <row r="910" spans="35:53" x14ac:dyDescent="0.25">
      <c r="AI910" s="17">
        <f t="shared" si="306"/>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c r="BA910" s="18">
        <f t="shared" si="305"/>
        <v>0</v>
      </c>
    </row>
    <row r="911" spans="35:53" x14ac:dyDescent="0.25">
      <c r="AI911" s="17">
        <f t="shared" si="306"/>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c r="BA911" s="18">
        <f t="shared" si="305"/>
        <v>0</v>
      </c>
    </row>
    <row r="912" spans="35:53" x14ac:dyDescent="0.25">
      <c r="AI912" s="17">
        <f t="shared" si="306"/>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c r="BA912" s="18">
        <f t="shared" si="305"/>
        <v>0</v>
      </c>
    </row>
    <row r="913" spans="35:53" x14ac:dyDescent="0.25">
      <c r="AI913" s="17">
        <f t="shared" si="306"/>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c r="BA913" s="18">
        <f t="shared" si="305"/>
        <v>0</v>
      </c>
    </row>
    <row r="914" spans="35:53" x14ac:dyDescent="0.25">
      <c r="AI914" s="17">
        <f t="shared" si="306"/>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c r="BA914" s="18">
        <f t="shared" si="305"/>
        <v>0</v>
      </c>
    </row>
    <row r="915" spans="35:53" x14ac:dyDescent="0.25">
      <c r="AI915" s="17">
        <f t="shared" si="306"/>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c r="BA915" s="18">
        <f t="shared" si="305"/>
        <v>0</v>
      </c>
    </row>
    <row r="916" spans="35:53" x14ac:dyDescent="0.25">
      <c r="AI916" s="17">
        <f t="shared" si="306"/>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c r="BA916" s="18">
        <f t="shared" si="305"/>
        <v>0</v>
      </c>
    </row>
    <row r="917" spans="35:53" x14ac:dyDescent="0.25">
      <c r="AI917" s="17">
        <f t="shared" si="306"/>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c r="BA917" s="18">
        <f t="shared" si="305"/>
        <v>0</v>
      </c>
    </row>
    <row r="918" spans="35:53" x14ac:dyDescent="0.25">
      <c r="AI918" s="17">
        <f t="shared" si="306"/>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c r="BA918" s="18">
        <f t="shared" si="305"/>
        <v>0</v>
      </c>
    </row>
    <row r="919" spans="35:53" x14ac:dyDescent="0.25">
      <c r="AI919" s="17">
        <f t="shared" si="306"/>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c r="BA919" s="18">
        <f t="shared" si="305"/>
        <v>0</v>
      </c>
    </row>
    <row r="920" spans="35:53" x14ac:dyDescent="0.25">
      <c r="AI920" s="17">
        <f t="shared" si="306"/>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c r="BA920" s="18">
        <f t="shared" si="305"/>
        <v>0</v>
      </c>
    </row>
    <row r="921" spans="35:53" x14ac:dyDescent="0.25">
      <c r="AI921" s="17">
        <f t="shared" si="306"/>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c r="BA921" s="18">
        <f t="shared" si="305"/>
        <v>0</v>
      </c>
    </row>
    <row r="922" spans="35:53" x14ac:dyDescent="0.25">
      <c r="AI922" s="17">
        <f t="shared" si="306"/>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c r="BA922" s="18">
        <f t="shared" si="305"/>
        <v>0</v>
      </c>
    </row>
    <row r="923" spans="35:53" x14ac:dyDescent="0.25">
      <c r="AI923" s="17">
        <f t="shared" si="306"/>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c r="BA923" s="18">
        <f t="shared" si="305"/>
        <v>0</v>
      </c>
    </row>
    <row r="924" spans="35:53" x14ac:dyDescent="0.25">
      <c r="AI924" s="17">
        <f t="shared" si="306"/>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c r="BA924" s="18">
        <f t="shared" si="305"/>
        <v>0</v>
      </c>
    </row>
    <row r="925" spans="35:53" x14ac:dyDescent="0.25">
      <c r="AI925" s="17">
        <f t="shared" si="306"/>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c r="BA925" s="18">
        <f t="shared" si="305"/>
        <v>0</v>
      </c>
    </row>
    <row r="926" spans="35:53" x14ac:dyDescent="0.25">
      <c r="AI926" s="17">
        <f t="shared" si="306"/>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c r="BA926" s="18">
        <f t="shared" si="305"/>
        <v>0</v>
      </c>
    </row>
    <row r="927" spans="35:53" x14ac:dyDescent="0.25">
      <c r="AI927" s="17">
        <f t="shared" si="306"/>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c r="BA927" s="18">
        <f t="shared" si="305"/>
        <v>0</v>
      </c>
    </row>
    <row r="928" spans="35:53" x14ac:dyDescent="0.25">
      <c r="AI928" s="17">
        <f t="shared" si="306"/>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c r="BA928" s="18">
        <f t="shared" si="305"/>
        <v>0</v>
      </c>
    </row>
    <row r="929" spans="35:53" x14ac:dyDescent="0.25">
      <c r="AI929" s="17">
        <f t="shared" si="306"/>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c r="BA929" s="18">
        <f t="shared" si="305"/>
        <v>0</v>
      </c>
    </row>
    <row r="930" spans="35:53" x14ac:dyDescent="0.25">
      <c r="AI930" s="17">
        <f t="shared" si="306"/>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c r="BA930" s="18">
        <f t="shared" si="305"/>
        <v>0</v>
      </c>
    </row>
    <row r="931" spans="35:53" x14ac:dyDescent="0.25">
      <c r="AI931" s="17">
        <f t="shared" si="306"/>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c r="BA931" s="18">
        <f t="shared" si="305"/>
        <v>0</v>
      </c>
    </row>
    <row r="932" spans="35:53" x14ac:dyDescent="0.25">
      <c r="AI932" s="17">
        <f t="shared" si="306"/>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c r="BA932" s="18">
        <f t="shared" si="305"/>
        <v>0</v>
      </c>
    </row>
    <row r="933" spans="35:53" x14ac:dyDescent="0.25">
      <c r="AI933" s="17">
        <f t="shared" si="306"/>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c r="BA933" s="18">
        <f t="shared" si="305"/>
        <v>0</v>
      </c>
    </row>
    <row r="934" spans="35:53" x14ac:dyDescent="0.25">
      <c r="AI934" s="17">
        <f t="shared" si="306"/>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c r="BA934" s="18">
        <f t="shared" si="305"/>
        <v>0</v>
      </c>
    </row>
    <row r="935" spans="35:53" x14ac:dyDescent="0.25">
      <c r="AI935" s="17">
        <f t="shared" si="306"/>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c r="BA935" s="18">
        <f t="shared" si="305"/>
        <v>0</v>
      </c>
    </row>
    <row r="936" spans="35:53" x14ac:dyDescent="0.25">
      <c r="AI936" s="17">
        <f t="shared" si="306"/>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c r="BA936" s="18">
        <f t="shared" si="305"/>
        <v>0</v>
      </c>
    </row>
    <row r="937" spans="35:53" x14ac:dyDescent="0.25">
      <c r="AI937" s="17">
        <f t="shared" si="306"/>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c r="BA937" s="18">
        <f t="shared" si="305"/>
        <v>0</v>
      </c>
    </row>
    <row r="938" spans="35:53" x14ac:dyDescent="0.25">
      <c r="AI938" s="17">
        <f t="shared" si="306"/>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c r="BA938" s="18">
        <f t="shared" si="305"/>
        <v>0</v>
      </c>
    </row>
    <row r="939" spans="35:53" x14ac:dyDescent="0.25">
      <c r="AI939" s="17">
        <f t="shared" si="306"/>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c r="BA939" s="18">
        <f t="shared" si="305"/>
        <v>0</v>
      </c>
    </row>
    <row r="940" spans="35:53" x14ac:dyDescent="0.25">
      <c r="AI940" s="17">
        <f t="shared" si="306"/>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c r="BA940" s="18">
        <f t="shared" si="305"/>
        <v>0</v>
      </c>
    </row>
    <row r="941" spans="35:53" x14ac:dyDescent="0.25">
      <c r="AI941" s="17">
        <f t="shared" si="306"/>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c r="BA941" s="18">
        <f t="shared" si="305"/>
        <v>0</v>
      </c>
    </row>
    <row r="942" spans="35:53" x14ac:dyDescent="0.25">
      <c r="AI942" s="17">
        <f t="shared" si="306"/>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c r="BA942" s="18">
        <f t="shared" si="305"/>
        <v>0</v>
      </c>
    </row>
    <row r="943" spans="35:53" x14ac:dyDescent="0.25">
      <c r="AI943" s="17">
        <f t="shared" si="306"/>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c r="BA943" s="18">
        <f t="shared" si="305"/>
        <v>0</v>
      </c>
    </row>
    <row r="944" spans="35:53" x14ac:dyDescent="0.25">
      <c r="AI944" s="17">
        <f t="shared" si="306"/>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c r="BA944" s="18">
        <f t="shared" si="305"/>
        <v>0</v>
      </c>
    </row>
    <row r="945" spans="35:53" x14ac:dyDescent="0.25">
      <c r="AI945" s="17">
        <f t="shared" si="306"/>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c r="BA945" s="18">
        <f t="shared" si="305"/>
        <v>0</v>
      </c>
    </row>
    <row r="946" spans="35:53" x14ac:dyDescent="0.25">
      <c r="AI946" s="17">
        <f t="shared" si="306"/>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c r="BA946" s="18">
        <f t="shared" si="305"/>
        <v>0</v>
      </c>
    </row>
    <row r="947" spans="35:53" x14ac:dyDescent="0.25">
      <c r="AI947" s="17">
        <f t="shared" si="306"/>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c r="BA947" s="18">
        <f t="shared" si="305"/>
        <v>0</v>
      </c>
    </row>
    <row r="948" spans="35:53" x14ac:dyDescent="0.25">
      <c r="AI948" s="17">
        <f t="shared" si="306"/>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c r="BA948" s="18">
        <f t="shared" si="305"/>
        <v>0</v>
      </c>
    </row>
    <row r="949" spans="35:53" x14ac:dyDescent="0.25">
      <c r="AI949" s="17">
        <f t="shared" si="306"/>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c r="BA949" s="18">
        <f t="shared" si="305"/>
        <v>0</v>
      </c>
    </row>
    <row r="950" spans="35:53" x14ac:dyDescent="0.25">
      <c r="AI950" s="17">
        <f t="shared" si="306"/>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c r="BA950" s="18">
        <f t="shared" si="305"/>
        <v>0</v>
      </c>
    </row>
    <row r="951" spans="35:53" x14ac:dyDescent="0.25">
      <c r="AI951" s="17">
        <f t="shared" si="306"/>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c r="BA951" s="18">
        <f t="shared" si="305"/>
        <v>0</v>
      </c>
    </row>
    <row r="952" spans="35:53" x14ac:dyDescent="0.25">
      <c r="AI952" s="17">
        <f t="shared" si="306"/>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c r="BA952" s="18">
        <f t="shared" si="305"/>
        <v>0</v>
      </c>
    </row>
    <row r="953" spans="35:53" x14ac:dyDescent="0.25">
      <c r="AI953" s="17">
        <f t="shared" si="306"/>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c r="BA953" s="18">
        <f t="shared" si="305"/>
        <v>0</v>
      </c>
    </row>
    <row r="954" spans="35:53" x14ac:dyDescent="0.25">
      <c r="AI954" s="17">
        <f t="shared" si="306"/>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c r="BA954" s="18">
        <f t="shared" si="305"/>
        <v>0</v>
      </c>
    </row>
    <row r="955" spans="35:53" x14ac:dyDescent="0.25">
      <c r="AI955" s="17">
        <f t="shared" si="306"/>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c r="BA955" s="18">
        <f t="shared" si="305"/>
        <v>0</v>
      </c>
    </row>
    <row r="956" spans="35:53" x14ac:dyDescent="0.25">
      <c r="AI956" s="17">
        <f t="shared" si="306"/>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c r="BA956" s="18">
        <f t="shared" si="305"/>
        <v>0</v>
      </c>
    </row>
    <row r="957" spans="35:53" x14ac:dyDescent="0.25">
      <c r="AI957" s="17">
        <f t="shared" si="306"/>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c r="BA957" s="18">
        <f t="shared" si="305"/>
        <v>0</v>
      </c>
    </row>
    <row r="958" spans="35:53" x14ac:dyDescent="0.25">
      <c r="AI958" s="17">
        <f t="shared" si="306"/>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c r="BA958" s="18">
        <f t="shared" si="305"/>
        <v>0</v>
      </c>
    </row>
    <row r="959" spans="35:53" x14ac:dyDescent="0.25">
      <c r="AI959" s="17">
        <f t="shared" si="306"/>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c r="BA959" s="18">
        <f t="shared" si="305"/>
        <v>0</v>
      </c>
    </row>
    <row r="960" spans="35:53" x14ac:dyDescent="0.25">
      <c r="AI960" s="17">
        <f t="shared" si="306"/>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c r="BA960" s="18">
        <f t="shared" si="305"/>
        <v>0</v>
      </c>
    </row>
    <row r="961" spans="35:53" x14ac:dyDescent="0.25">
      <c r="AI961" s="17">
        <f t="shared" si="306"/>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c r="BA961" s="18">
        <f t="shared" si="305"/>
        <v>0</v>
      </c>
    </row>
    <row r="962" spans="35:53" x14ac:dyDescent="0.25">
      <c r="AI962" s="17">
        <f t="shared" si="306"/>
        <v>0</v>
      </c>
      <c r="AJ962" s="18">
        <f t="shared" ref="AJ962:AJ1025" si="307">SUMIFS(N962,D962,"*"&amp;$BC$1&amp;"*")</f>
        <v>0</v>
      </c>
      <c r="AK962" s="18">
        <f t="shared" ref="AK962:AK1025" si="308">SUMIFS(O962,F962,"*"&amp;$BC$1&amp;"*")</f>
        <v>0</v>
      </c>
      <c r="AL962" s="18">
        <f t="shared" ref="AL962:AL1025" si="309">SUMIFS(N962,Q962,"*"&amp;$BC$1&amp;"*",P962,"CSA")</f>
        <v>0</v>
      </c>
      <c r="AM962" s="18">
        <f t="shared" ref="AM962:AM1025" si="310">SUMIFS(O962,Q962,"*"&amp;$BC$1&amp;"*",P962,"USA")</f>
        <v>0</v>
      </c>
      <c r="AN962" s="18">
        <f t="shared" ref="AN962:AN1025" si="311">SUMIFS(N962,S962,"*"&amp;$BC$1&amp;"*",R962,"CSA")</f>
        <v>0</v>
      </c>
      <c r="AO962" s="18">
        <f t="shared" ref="AO962:AO1025" si="312">SUMIFS(O962,S962,"*"&amp;$BC$1&amp;"*",R962,"USA")</f>
        <v>0</v>
      </c>
      <c r="AP962" s="18">
        <f t="shared" ref="AP962:AP1025" si="313">SUMIFS(N962,U962,"*"&amp;$BC$1&amp;"*",T962,"CSA")</f>
        <v>0</v>
      </c>
      <c r="AQ962" s="18">
        <f t="shared" ref="AQ962:AQ1025" si="314">SUMIFS(O962,U962,"*"&amp;$BC$1&amp;"*",T962,"USA")</f>
        <v>0</v>
      </c>
      <c r="AR962" s="18">
        <f t="shared" ref="AR962:AR1025" si="315">SUMIFS(N962,W962,"*"&amp;$BC$1&amp;"*",V962,"CSA")</f>
        <v>0</v>
      </c>
      <c r="AS962" s="18">
        <f t="shared" ref="AS962:AS1025" si="316">SUMIFS(O962,W962,"*"&amp;$BC$1&amp;"*",V962,"USA")</f>
        <v>0</v>
      </c>
      <c r="AT962" s="18">
        <f t="shared" ref="AT962:AT1025" si="317">SUMIFS(N962,Y962,"*"&amp;$BC$1&amp;"*",X962,"CSA")</f>
        <v>0</v>
      </c>
      <c r="AU962" s="18">
        <f t="shared" ref="AU962:AU1025" si="318">SUMIFS(O962,Y962,"*"&amp;$BC$1&amp;"*",X962,"USA")</f>
        <v>0</v>
      </c>
      <c r="AV962" s="18">
        <f t="shared" ref="AV962:AV1025" si="319">SUMIFS(N962,AA962,"*"&amp;$BC$1&amp;"*",Z962,"CSA")</f>
        <v>0</v>
      </c>
      <c r="AW962" s="18">
        <f t="shared" ref="AW962:AW1025" si="320">SUMIFS(O962,AA962,"*"&amp;$BC$1&amp;"*",Z962,"USA")</f>
        <v>0</v>
      </c>
      <c r="AX962" s="18">
        <f t="shared" ref="AX962:AX1025" si="321">SUMIFS(N962,AC962,"*"&amp;$BC$1&amp;"*",AB962,"CSA")</f>
        <v>0</v>
      </c>
      <c r="AY962" s="18">
        <f t="shared" ref="AY962:AY1025" si="322">SUMIFS(O962,AC962,"*"&amp;$BC$1&amp;"*",AB962,"USA")</f>
        <v>0</v>
      </c>
      <c r="AZ962" s="18">
        <f t="shared" ref="AZ962:AZ1025" si="323">SUMIFS(N962,AE962,"*"&amp;$BC$1&amp;"*",AD962,"CSA")</f>
        <v>0</v>
      </c>
      <c r="BA962" s="18">
        <f t="shared" ref="BA962:BA1025" si="324">SUMIFS(O962,AE962,"*"&amp;$BC$1&amp;"*",AD962,"USA")</f>
        <v>0</v>
      </c>
    </row>
    <row r="963" spans="35:53" x14ac:dyDescent="0.25">
      <c r="AI963" s="17">
        <f t="shared" ref="AI963:AI1026" si="325">SUM(AJ963:BA963)</f>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c r="BA963" s="18">
        <f t="shared" si="324"/>
        <v>0</v>
      </c>
    </row>
    <row r="964" spans="35:53" x14ac:dyDescent="0.25">
      <c r="AI964" s="17">
        <f t="shared" si="325"/>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c r="BA964" s="18">
        <f t="shared" si="324"/>
        <v>0</v>
      </c>
    </row>
    <row r="965" spans="35:53" x14ac:dyDescent="0.25">
      <c r="AI965" s="17">
        <f t="shared" si="325"/>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c r="BA965" s="18">
        <f t="shared" si="324"/>
        <v>0</v>
      </c>
    </row>
    <row r="966" spans="35:53" x14ac:dyDescent="0.25">
      <c r="AI966" s="17">
        <f t="shared" si="325"/>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c r="BA966" s="18">
        <f t="shared" si="324"/>
        <v>0</v>
      </c>
    </row>
    <row r="967" spans="35:53" x14ac:dyDescent="0.25">
      <c r="AI967" s="17">
        <f t="shared" si="325"/>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c r="BA967" s="18">
        <f t="shared" si="324"/>
        <v>0</v>
      </c>
    </row>
    <row r="968" spans="35:53" x14ac:dyDescent="0.25">
      <c r="AI968" s="17">
        <f t="shared" si="325"/>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c r="BA968" s="18">
        <f t="shared" si="324"/>
        <v>0</v>
      </c>
    </row>
    <row r="969" spans="35:53" x14ac:dyDescent="0.25">
      <c r="AI969" s="17">
        <f t="shared" si="325"/>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c r="BA969" s="18">
        <f t="shared" si="324"/>
        <v>0</v>
      </c>
    </row>
    <row r="970" spans="35:53" x14ac:dyDescent="0.25">
      <c r="AI970" s="17">
        <f t="shared" si="325"/>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c r="BA970" s="18">
        <f t="shared" si="324"/>
        <v>0</v>
      </c>
    </row>
    <row r="971" spans="35:53" x14ac:dyDescent="0.25">
      <c r="AI971" s="17">
        <f t="shared" si="325"/>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c r="BA971" s="18">
        <f t="shared" si="324"/>
        <v>0</v>
      </c>
    </row>
    <row r="972" spans="35:53" x14ac:dyDescent="0.25">
      <c r="AI972" s="17">
        <f t="shared" si="325"/>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c r="BA972" s="18">
        <f t="shared" si="324"/>
        <v>0</v>
      </c>
    </row>
    <row r="973" spans="35:53" x14ac:dyDescent="0.25">
      <c r="AI973" s="17">
        <f t="shared" si="325"/>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c r="BA973" s="18">
        <f t="shared" si="324"/>
        <v>0</v>
      </c>
    </row>
    <row r="974" spans="35:53" x14ac:dyDescent="0.25">
      <c r="AI974" s="17">
        <f t="shared" si="325"/>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c r="BA974" s="18">
        <f t="shared" si="324"/>
        <v>0</v>
      </c>
    </row>
    <row r="975" spans="35:53" x14ac:dyDescent="0.25">
      <c r="AI975" s="17">
        <f t="shared" si="325"/>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c r="BA975" s="18">
        <f t="shared" si="324"/>
        <v>0</v>
      </c>
    </row>
    <row r="976" spans="35:53" x14ac:dyDescent="0.25">
      <c r="AI976" s="17">
        <f t="shared" si="325"/>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c r="BA976" s="18">
        <f t="shared" si="324"/>
        <v>0</v>
      </c>
    </row>
    <row r="977" spans="35:53" x14ac:dyDescent="0.25">
      <c r="AI977" s="17">
        <f t="shared" si="325"/>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c r="BA977" s="18">
        <f t="shared" si="324"/>
        <v>0</v>
      </c>
    </row>
    <row r="978" spans="35:53" x14ac:dyDescent="0.25">
      <c r="AI978" s="17">
        <f t="shared" si="325"/>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c r="BA978" s="18">
        <f t="shared" si="324"/>
        <v>0</v>
      </c>
    </row>
    <row r="979" spans="35:53" x14ac:dyDescent="0.25">
      <c r="AI979" s="17">
        <f t="shared" si="325"/>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c r="BA979" s="18">
        <f t="shared" si="324"/>
        <v>0</v>
      </c>
    </row>
    <row r="980" spans="35:53" x14ac:dyDescent="0.25">
      <c r="AI980" s="17">
        <f t="shared" si="325"/>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c r="BA980" s="18">
        <f t="shared" si="324"/>
        <v>0</v>
      </c>
    </row>
    <row r="981" spans="35:53" x14ac:dyDescent="0.25">
      <c r="AI981" s="17">
        <f t="shared" si="325"/>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c r="BA981" s="18">
        <f t="shared" si="324"/>
        <v>0</v>
      </c>
    </row>
    <row r="982" spans="35:53" x14ac:dyDescent="0.25">
      <c r="AI982" s="17">
        <f t="shared" si="325"/>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c r="BA982" s="18">
        <f t="shared" si="324"/>
        <v>0</v>
      </c>
    </row>
    <row r="983" spans="35:53" x14ac:dyDescent="0.25">
      <c r="AI983" s="17">
        <f t="shared" si="325"/>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c r="BA983" s="18">
        <f t="shared" si="324"/>
        <v>0</v>
      </c>
    </row>
    <row r="984" spans="35:53" x14ac:dyDescent="0.25">
      <c r="AI984" s="17">
        <f t="shared" si="325"/>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c r="BA984" s="18">
        <f t="shared" si="324"/>
        <v>0</v>
      </c>
    </row>
    <row r="985" spans="35:53" x14ac:dyDescent="0.25">
      <c r="AI985" s="17">
        <f t="shared" si="325"/>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c r="BA985" s="18">
        <f t="shared" si="324"/>
        <v>0</v>
      </c>
    </row>
    <row r="986" spans="35:53" x14ac:dyDescent="0.25">
      <c r="AI986" s="17">
        <f t="shared" si="325"/>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c r="BA986" s="18">
        <f t="shared" si="324"/>
        <v>0</v>
      </c>
    </row>
    <row r="987" spans="35:53" x14ac:dyDescent="0.25">
      <c r="AI987" s="17">
        <f t="shared" si="325"/>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c r="BA987" s="18">
        <f t="shared" si="324"/>
        <v>0</v>
      </c>
    </row>
    <row r="988" spans="35:53" x14ac:dyDescent="0.25">
      <c r="AI988" s="17">
        <f t="shared" si="325"/>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c r="BA988" s="18">
        <f t="shared" si="324"/>
        <v>0</v>
      </c>
    </row>
    <row r="989" spans="35:53" x14ac:dyDescent="0.25">
      <c r="AI989" s="17">
        <f t="shared" si="325"/>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c r="BA989" s="18">
        <f t="shared" si="324"/>
        <v>0</v>
      </c>
    </row>
    <row r="990" spans="35:53" x14ac:dyDescent="0.25">
      <c r="AI990" s="17">
        <f t="shared" si="325"/>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c r="BA990" s="18">
        <f t="shared" si="324"/>
        <v>0</v>
      </c>
    </row>
    <row r="991" spans="35:53" x14ac:dyDescent="0.25">
      <c r="AI991" s="17">
        <f t="shared" si="325"/>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c r="BA991" s="18">
        <f t="shared" si="324"/>
        <v>0</v>
      </c>
    </row>
    <row r="992" spans="35:53" x14ac:dyDescent="0.25">
      <c r="AI992" s="17">
        <f t="shared" si="325"/>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c r="BA992" s="18">
        <f t="shared" si="324"/>
        <v>0</v>
      </c>
    </row>
    <row r="993" spans="35:53" x14ac:dyDescent="0.25">
      <c r="AI993" s="17">
        <f t="shared" si="325"/>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c r="BA993" s="18">
        <f t="shared" si="324"/>
        <v>0</v>
      </c>
    </row>
    <row r="994" spans="35:53" x14ac:dyDescent="0.25">
      <c r="AI994" s="17">
        <f t="shared" si="325"/>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c r="BA994" s="18">
        <f t="shared" si="324"/>
        <v>0</v>
      </c>
    </row>
    <row r="995" spans="35:53" x14ac:dyDescent="0.25">
      <c r="AI995" s="17">
        <f t="shared" si="325"/>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c r="BA995" s="18">
        <f t="shared" si="324"/>
        <v>0</v>
      </c>
    </row>
    <row r="996" spans="35:53" x14ac:dyDescent="0.25">
      <c r="AI996" s="17">
        <f t="shared" si="325"/>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c r="BA996" s="18">
        <f t="shared" si="324"/>
        <v>0</v>
      </c>
    </row>
    <row r="997" spans="35:53" x14ac:dyDescent="0.25">
      <c r="AI997" s="17">
        <f t="shared" si="325"/>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c r="BA997" s="18">
        <f t="shared" si="324"/>
        <v>0</v>
      </c>
    </row>
    <row r="998" spans="35:53" x14ac:dyDescent="0.25">
      <c r="AI998" s="17">
        <f t="shared" si="325"/>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c r="BA998" s="18">
        <f t="shared" si="324"/>
        <v>0</v>
      </c>
    </row>
    <row r="999" spans="35:53" x14ac:dyDescent="0.25">
      <c r="AI999" s="17">
        <f t="shared" si="325"/>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c r="BA999" s="18">
        <f t="shared" si="324"/>
        <v>0</v>
      </c>
    </row>
    <row r="1000" spans="35:53" x14ac:dyDescent="0.25">
      <c r="AI1000" s="17">
        <f t="shared" si="325"/>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c r="BA1000" s="18">
        <f t="shared" si="324"/>
        <v>0</v>
      </c>
    </row>
    <row r="1001" spans="35:53" x14ac:dyDescent="0.25">
      <c r="AI1001" s="17">
        <f t="shared" si="325"/>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c r="BA1001" s="18">
        <f t="shared" si="324"/>
        <v>0</v>
      </c>
    </row>
    <row r="1002" spans="35:53" x14ac:dyDescent="0.25">
      <c r="AI1002" s="17">
        <f t="shared" si="325"/>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c r="BA1002" s="18">
        <f t="shared" si="324"/>
        <v>0</v>
      </c>
    </row>
    <row r="1003" spans="35:53" x14ac:dyDescent="0.25">
      <c r="AI1003" s="17">
        <f t="shared" si="325"/>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c r="BA1003" s="18">
        <f t="shared" si="324"/>
        <v>0</v>
      </c>
    </row>
    <row r="1004" spans="35:53" x14ac:dyDescent="0.25">
      <c r="AI1004" s="17">
        <f t="shared" si="325"/>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c r="BA1004" s="18">
        <f t="shared" si="324"/>
        <v>0</v>
      </c>
    </row>
    <row r="1005" spans="35:53" x14ac:dyDescent="0.25">
      <c r="AI1005" s="17">
        <f t="shared" si="325"/>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c r="BA1005" s="18">
        <f t="shared" si="324"/>
        <v>0</v>
      </c>
    </row>
    <row r="1006" spans="35:53" x14ac:dyDescent="0.25">
      <c r="AI1006" s="17">
        <f t="shared" si="325"/>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c r="BA1006" s="18">
        <f t="shared" si="324"/>
        <v>0</v>
      </c>
    </row>
    <row r="1007" spans="35:53" x14ac:dyDescent="0.25">
      <c r="AI1007" s="17">
        <f t="shared" si="325"/>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c r="BA1007" s="18">
        <f t="shared" si="324"/>
        <v>0</v>
      </c>
    </row>
    <row r="1008" spans="35:53" x14ac:dyDescent="0.25">
      <c r="AI1008" s="17">
        <f t="shared" si="325"/>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c r="BA1008" s="18">
        <f t="shared" si="324"/>
        <v>0</v>
      </c>
    </row>
    <row r="1009" spans="35:53" x14ac:dyDescent="0.25">
      <c r="AI1009" s="17">
        <f t="shared" si="325"/>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c r="BA1009" s="18">
        <f t="shared" si="324"/>
        <v>0</v>
      </c>
    </row>
    <row r="1010" spans="35:53" x14ac:dyDescent="0.25">
      <c r="AI1010" s="17">
        <f t="shared" si="325"/>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c r="BA1010" s="18">
        <f t="shared" si="324"/>
        <v>0</v>
      </c>
    </row>
    <row r="1011" spans="35:53" x14ac:dyDescent="0.25">
      <c r="AI1011" s="17">
        <f t="shared" si="325"/>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c r="BA1011" s="18">
        <f t="shared" si="324"/>
        <v>0</v>
      </c>
    </row>
    <row r="1012" spans="35:53" x14ac:dyDescent="0.25">
      <c r="AI1012" s="17">
        <f t="shared" si="325"/>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c r="BA1012" s="18">
        <f t="shared" si="324"/>
        <v>0</v>
      </c>
    </row>
    <row r="1013" spans="35:53" x14ac:dyDescent="0.25">
      <c r="AI1013" s="17">
        <f t="shared" si="325"/>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c r="BA1013" s="18">
        <f t="shared" si="324"/>
        <v>0</v>
      </c>
    </row>
    <row r="1014" spans="35:53" x14ac:dyDescent="0.25">
      <c r="AI1014" s="17">
        <f t="shared" si="325"/>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c r="BA1014" s="18">
        <f t="shared" si="324"/>
        <v>0</v>
      </c>
    </row>
    <row r="1015" spans="35:53" x14ac:dyDescent="0.25">
      <c r="AI1015" s="17">
        <f t="shared" si="325"/>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c r="BA1015" s="18">
        <f t="shared" si="324"/>
        <v>0</v>
      </c>
    </row>
    <row r="1016" spans="35:53" x14ac:dyDescent="0.25">
      <c r="AI1016" s="17">
        <f t="shared" si="325"/>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c r="BA1016" s="18">
        <f t="shared" si="324"/>
        <v>0</v>
      </c>
    </row>
    <row r="1017" spans="35:53" x14ac:dyDescent="0.25">
      <c r="AI1017" s="17">
        <f t="shared" si="325"/>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c r="BA1017" s="18">
        <f t="shared" si="324"/>
        <v>0</v>
      </c>
    </row>
    <row r="1018" spans="35:53" x14ac:dyDescent="0.25">
      <c r="AI1018" s="17">
        <f t="shared" si="325"/>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c r="BA1018" s="18">
        <f t="shared" si="324"/>
        <v>0</v>
      </c>
    </row>
    <row r="1019" spans="35:53" x14ac:dyDescent="0.25">
      <c r="AI1019" s="17">
        <f t="shared" si="325"/>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c r="BA1019" s="18">
        <f t="shared" si="324"/>
        <v>0</v>
      </c>
    </row>
    <row r="1020" spans="35:53" x14ac:dyDescent="0.25">
      <c r="AI1020" s="17">
        <f t="shared" si="325"/>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c r="BA1020" s="18">
        <f t="shared" si="324"/>
        <v>0</v>
      </c>
    </row>
    <row r="1021" spans="35:53" x14ac:dyDescent="0.25">
      <c r="AI1021" s="17">
        <f t="shared" si="325"/>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c r="BA1021" s="18">
        <f t="shared" si="324"/>
        <v>0</v>
      </c>
    </row>
    <row r="1022" spans="35:53" x14ac:dyDescent="0.25">
      <c r="AI1022" s="17">
        <f t="shared" si="325"/>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c r="BA1022" s="18">
        <f t="shared" si="324"/>
        <v>0</v>
      </c>
    </row>
    <row r="1023" spans="35:53" x14ac:dyDescent="0.25">
      <c r="AI1023" s="17">
        <f t="shared" si="325"/>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c r="BA1023" s="18">
        <f t="shared" si="324"/>
        <v>0</v>
      </c>
    </row>
    <row r="1024" spans="35:53" x14ac:dyDescent="0.25">
      <c r="AI1024" s="17">
        <f t="shared" si="325"/>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c r="BA1024" s="18">
        <f t="shared" si="324"/>
        <v>0</v>
      </c>
    </row>
    <row r="1025" spans="35:53" x14ac:dyDescent="0.25">
      <c r="AI1025" s="17">
        <f t="shared" si="325"/>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c r="BA1025" s="18">
        <f t="shared" si="324"/>
        <v>0</v>
      </c>
    </row>
    <row r="1026" spans="35:53" x14ac:dyDescent="0.25">
      <c r="AI1026" s="17">
        <f t="shared" si="325"/>
        <v>0</v>
      </c>
      <c r="AJ1026" s="18">
        <f t="shared" ref="AJ1026:AJ1089" si="326">SUMIFS(N1026,D1026,"*"&amp;$BC$1&amp;"*")</f>
        <v>0</v>
      </c>
      <c r="AK1026" s="18">
        <f t="shared" ref="AK1026:AK1089" si="327">SUMIFS(O1026,F1026,"*"&amp;$BC$1&amp;"*")</f>
        <v>0</v>
      </c>
      <c r="AL1026" s="18">
        <f t="shared" ref="AL1026:AL1089" si="328">SUMIFS(N1026,Q1026,"*"&amp;$BC$1&amp;"*",P1026,"CSA")</f>
        <v>0</v>
      </c>
      <c r="AM1026" s="18">
        <f t="shared" ref="AM1026:AM1089" si="329">SUMIFS(O1026,Q1026,"*"&amp;$BC$1&amp;"*",P1026,"USA")</f>
        <v>0</v>
      </c>
      <c r="AN1026" s="18">
        <f t="shared" ref="AN1026:AN1089" si="330">SUMIFS(N1026,S1026,"*"&amp;$BC$1&amp;"*",R1026,"CSA")</f>
        <v>0</v>
      </c>
      <c r="AO1026" s="18">
        <f t="shared" ref="AO1026:AO1089" si="331">SUMIFS(O1026,S1026,"*"&amp;$BC$1&amp;"*",R1026,"USA")</f>
        <v>0</v>
      </c>
      <c r="AP1026" s="18">
        <f t="shared" ref="AP1026:AP1089" si="332">SUMIFS(N1026,U1026,"*"&amp;$BC$1&amp;"*",T1026,"CSA")</f>
        <v>0</v>
      </c>
      <c r="AQ1026" s="18">
        <f t="shared" ref="AQ1026:AQ1089" si="333">SUMIFS(O1026,U1026,"*"&amp;$BC$1&amp;"*",T1026,"USA")</f>
        <v>0</v>
      </c>
      <c r="AR1026" s="18">
        <f t="shared" ref="AR1026:AR1089" si="334">SUMIFS(N1026,W1026,"*"&amp;$BC$1&amp;"*",V1026,"CSA")</f>
        <v>0</v>
      </c>
      <c r="AS1026" s="18">
        <f t="shared" ref="AS1026:AS1089" si="335">SUMIFS(O1026,W1026,"*"&amp;$BC$1&amp;"*",V1026,"USA")</f>
        <v>0</v>
      </c>
      <c r="AT1026" s="18">
        <f t="shared" ref="AT1026:AT1089" si="336">SUMIFS(N1026,Y1026,"*"&amp;$BC$1&amp;"*",X1026,"CSA")</f>
        <v>0</v>
      </c>
      <c r="AU1026" s="18">
        <f t="shared" ref="AU1026:AU1089" si="337">SUMIFS(O1026,Y1026,"*"&amp;$BC$1&amp;"*",X1026,"USA")</f>
        <v>0</v>
      </c>
      <c r="AV1026" s="18">
        <f t="shared" ref="AV1026:AV1089" si="338">SUMIFS(N1026,AA1026,"*"&amp;$BC$1&amp;"*",Z1026,"CSA")</f>
        <v>0</v>
      </c>
      <c r="AW1026" s="18">
        <f t="shared" ref="AW1026:AW1089" si="339">SUMIFS(O1026,AA1026,"*"&amp;$BC$1&amp;"*",Z1026,"USA")</f>
        <v>0</v>
      </c>
      <c r="AX1026" s="18">
        <f t="shared" ref="AX1026:AX1089" si="340">SUMIFS(N1026,AC1026,"*"&amp;$BC$1&amp;"*",AB1026,"CSA")</f>
        <v>0</v>
      </c>
      <c r="AY1026" s="18">
        <f t="shared" ref="AY1026:AY1089" si="341">SUMIFS(O1026,AC1026,"*"&amp;$BC$1&amp;"*",AB1026,"USA")</f>
        <v>0</v>
      </c>
      <c r="AZ1026" s="18">
        <f t="shared" ref="AZ1026:AZ1089" si="342">SUMIFS(N1026,AE1026,"*"&amp;$BC$1&amp;"*",AD1026,"CSA")</f>
        <v>0</v>
      </c>
      <c r="BA1026" s="18">
        <f t="shared" ref="BA1026:BA1089" si="343">SUMIFS(O1026,AE1026,"*"&amp;$BC$1&amp;"*",AD1026,"USA")</f>
        <v>0</v>
      </c>
    </row>
    <row r="1027" spans="35:53" x14ac:dyDescent="0.25">
      <c r="AI1027" s="17">
        <f t="shared" ref="AI1027:AI1090" si="344">SUM(AJ1027:BA1027)</f>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c r="BA1027" s="18">
        <f t="shared" si="343"/>
        <v>0</v>
      </c>
    </row>
    <row r="1028" spans="35:53" x14ac:dyDescent="0.25">
      <c r="AI1028" s="17">
        <f t="shared" si="344"/>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c r="BA1028" s="18">
        <f t="shared" si="343"/>
        <v>0</v>
      </c>
    </row>
    <row r="1029" spans="35:53" x14ac:dyDescent="0.25">
      <c r="AI1029" s="17">
        <f t="shared" si="344"/>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c r="BA1029" s="18">
        <f t="shared" si="343"/>
        <v>0</v>
      </c>
    </row>
    <row r="1030" spans="35:53" x14ac:dyDescent="0.25">
      <c r="AI1030" s="17">
        <f t="shared" si="344"/>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c r="BA1030" s="18">
        <f t="shared" si="343"/>
        <v>0</v>
      </c>
    </row>
    <row r="1031" spans="35:53" x14ac:dyDescent="0.25">
      <c r="AI1031" s="17">
        <f t="shared" si="344"/>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c r="BA1031" s="18">
        <f t="shared" si="343"/>
        <v>0</v>
      </c>
    </row>
    <row r="1032" spans="35:53" x14ac:dyDescent="0.25">
      <c r="AI1032" s="17">
        <f t="shared" si="344"/>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c r="BA1032" s="18">
        <f t="shared" si="343"/>
        <v>0</v>
      </c>
    </row>
    <row r="1033" spans="35:53" x14ac:dyDescent="0.25">
      <c r="AI1033" s="17">
        <f t="shared" si="344"/>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c r="BA1033" s="18">
        <f t="shared" si="343"/>
        <v>0</v>
      </c>
    </row>
    <row r="1034" spans="35:53" x14ac:dyDescent="0.25">
      <c r="AI1034" s="17">
        <f t="shared" si="344"/>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c r="BA1034" s="18">
        <f t="shared" si="343"/>
        <v>0</v>
      </c>
    </row>
    <row r="1035" spans="35:53" x14ac:dyDescent="0.25">
      <c r="AI1035" s="17">
        <f t="shared" si="344"/>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c r="BA1035" s="18">
        <f t="shared" si="343"/>
        <v>0</v>
      </c>
    </row>
    <row r="1036" spans="35:53" x14ac:dyDescent="0.25">
      <c r="AI1036" s="17">
        <f t="shared" si="344"/>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c r="BA1036" s="18">
        <f t="shared" si="343"/>
        <v>0</v>
      </c>
    </row>
    <row r="1037" spans="35:53" x14ac:dyDescent="0.25">
      <c r="AI1037" s="17">
        <f t="shared" si="344"/>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c r="BA1037" s="18">
        <f t="shared" si="343"/>
        <v>0</v>
      </c>
    </row>
    <row r="1038" spans="35:53" x14ac:dyDescent="0.25">
      <c r="AI1038" s="17">
        <f t="shared" si="344"/>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c r="BA1038" s="18">
        <f t="shared" si="343"/>
        <v>0</v>
      </c>
    </row>
    <row r="1039" spans="35:53" x14ac:dyDescent="0.25">
      <c r="AI1039" s="17">
        <f t="shared" si="344"/>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c r="BA1039" s="18">
        <f t="shared" si="343"/>
        <v>0</v>
      </c>
    </row>
    <row r="1040" spans="35:53" x14ac:dyDescent="0.25">
      <c r="AI1040" s="17">
        <f t="shared" si="344"/>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c r="BA1040" s="18">
        <f t="shared" si="343"/>
        <v>0</v>
      </c>
    </row>
    <row r="1041" spans="35:53" x14ac:dyDescent="0.25">
      <c r="AI1041" s="17">
        <f t="shared" si="344"/>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c r="BA1041" s="18">
        <f t="shared" si="343"/>
        <v>0</v>
      </c>
    </row>
    <row r="1042" spans="35:53" x14ac:dyDescent="0.25">
      <c r="AI1042" s="17">
        <f t="shared" si="344"/>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c r="BA1042" s="18">
        <f t="shared" si="343"/>
        <v>0</v>
      </c>
    </row>
    <row r="1043" spans="35:53" x14ac:dyDescent="0.25">
      <c r="AI1043" s="17">
        <f t="shared" si="344"/>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c r="BA1043" s="18">
        <f t="shared" si="343"/>
        <v>0</v>
      </c>
    </row>
    <row r="1044" spans="35:53" x14ac:dyDescent="0.25">
      <c r="AI1044" s="17">
        <f t="shared" si="344"/>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c r="BA1044" s="18">
        <f t="shared" si="343"/>
        <v>0</v>
      </c>
    </row>
    <row r="1045" spans="35:53" x14ac:dyDescent="0.25">
      <c r="AI1045" s="17">
        <f t="shared" si="344"/>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c r="BA1045" s="18">
        <f t="shared" si="343"/>
        <v>0</v>
      </c>
    </row>
    <row r="1046" spans="35:53" x14ac:dyDescent="0.25">
      <c r="AI1046" s="17">
        <f t="shared" si="344"/>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c r="BA1046" s="18">
        <f t="shared" si="343"/>
        <v>0</v>
      </c>
    </row>
    <row r="1047" spans="35:53" x14ac:dyDescent="0.25">
      <c r="AI1047" s="17">
        <f t="shared" si="344"/>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c r="BA1047" s="18">
        <f t="shared" si="343"/>
        <v>0</v>
      </c>
    </row>
    <row r="1048" spans="35:53" x14ac:dyDescent="0.25">
      <c r="AI1048" s="17">
        <f t="shared" si="344"/>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c r="BA1048" s="18">
        <f t="shared" si="343"/>
        <v>0</v>
      </c>
    </row>
    <row r="1049" spans="35:53" x14ac:dyDescent="0.25">
      <c r="AI1049" s="17">
        <f t="shared" si="344"/>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c r="BA1049" s="18">
        <f t="shared" si="343"/>
        <v>0</v>
      </c>
    </row>
    <row r="1050" spans="35:53" x14ac:dyDescent="0.25">
      <c r="AI1050" s="17">
        <f t="shared" si="344"/>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c r="BA1050" s="18">
        <f t="shared" si="343"/>
        <v>0</v>
      </c>
    </row>
    <row r="1051" spans="35:53" x14ac:dyDescent="0.25">
      <c r="AI1051" s="17">
        <f t="shared" si="344"/>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c r="BA1051" s="18">
        <f t="shared" si="343"/>
        <v>0</v>
      </c>
    </row>
    <row r="1052" spans="35:53" x14ac:dyDescent="0.25">
      <c r="AI1052" s="17">
        <f t="shared" si="344"/>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c r="BA1052" s="18">
        <f t="shared" si="343"/>
        <v>0</v>
      </c>
    </row>
    <row r="1053" spans="35:53" x14ac:dyDescent="0.25">
      <c r="AI1053" s="17">
        <f t="shared" si="344"/>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c r="BA1053" s="18">
        <f t="shared" si="343"/>
        <v>0</v>
      </c>
    </row>
    <row r="1054" spans="35:53" x14ac:dyDescent="0.25">
      <c r="AI1054" s="17">
        <f t="shared" si="344"/>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c r="BA1054" s="18">
        <f t="shared" si="343"/>
        <v>0</v>
      </c>
    </row>
    <row r="1055" spans="35:53" x14ac:dyDescent="0.25">
      <c r="AI1055" s="17">
        <f t="shared" si="344"/>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c r="BA1055" s="18">
        <f t="shared" si="343"/>
        <v>0</v>
      </c>
    </row>
    <row r="1056" spans="35:53" x14ac:dyDescent="0.25">
      <c r="AI1056" s="17">
        <f t="shared" si="344"/>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c r="BA1056" s="18">
        <f t="shared" si="343"/>
        <v>0</v>
      </c>
    </row>
    <row r="1057" spans="35:53" x14ac:dyDescent="0.25">
      <c r="AI1057" s="17">
        <f t="shared" si="344"/>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c r="BA1057" s="18">
        <f t="shared" si="343"/>
        <v>0</v>
      </c>
    </row>
    <row r="1058" spans="35:53" x14ac:dyDescent="0.25">
      <c r="AI1058" s="17">
        <f t="shared" si="344"/>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c r="BA1058" s="18">
        <f t="shared" si="343"/>
        <v>0</v>
      </c>
    </row>
    <row r="1059" spans="35:53" x14ac:dyDescent="0.25">
      <c r="AI1059" s="17">
        <f t="shared" si="344"/>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c r="BA1059" s="18">
        <f t="shared" si="343"/>
        <v>0</v>
      </c>
    </row>
    <row r="1060" spans="35:53" x14ac:dyDescent="0.25">
      <c r="AI1060" s="17">
        <f t="shared" si="344"/>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c r="BA1060" s="18">
        <f t="shared" si="343"/>
        <v>0</v>
      </c>
    </row>
    <row r="1061" spans="35:53" x14ac:dyDescent="0.25">
      <c r="AI1061" s="17">
        <f t="shared" si="344"/>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c r="BA1061" s="18">
        <f t="shared" si="343"/>
        <v>0</v>
      </c>
    </row>
    <row r="1062" spans="35:53" x14ac:dyDescent="0.25">
      <c r="AI1062" s="17">
        <f t="shared" si="344"/>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c r="BA1062" s="18">
        <f t="shared" si="343"/>
        <v>0</v>
      </c>
    </row>
    <row r="1063" spans="35:53" x14ac:dyDescent="0.25">
      <c r="AI1063" s="17">
        <f t="shared" si="344"/>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c r="BA1063" s="18">
        <f t="shared" si="343"/>
        <v>0</v>
      </c>
    </row>
    <row r="1064" spans="35:53" x14ac:dyDescent="0.25">
      <c r="AI1064" s="17">
        <f t="shared" si="344"/>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c r="BA1064" s="18">
        <f t="shared" si="343"/>
        <v>0</v>
      </c>
    </row>
    <row r="1065" spans="35:53" x14ac:dyDescent="0.25">
      <c r="AI1065" s="17">
        <f t="shared" si="344"/>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c r="BA1065" s="18">
        <f t="shared" si="343"/>
        <v>0</v>
      </c>
    </row>
    <row r="1066" spans="35:53" x14ac:dyDescent="0.25">
      <c r="AI1066" s="17">
        <f t="shared" si="344"/>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c r="BA1066" s="18">
        <f t="shared" si="343"/>
        <v>0</v>
      </c>
    </row>
    <row r="1067" spans="35:53" x14ac:dyDescent="0.25">
      <c r="AI1067" s="17">
        <f t="shared" si="344"/>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c r="BA1067" s="18">
        <f t="shared" si="343"/>
        <v>0</v>
      </c>
    </row>
    <row r="1068" spans="35:53" x14ac:dyDescent="0.25">
      <c r="AI1068" s="17">
        <f t="shared" si="344"/>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c r="BA1068" s="18">
        <f t="shared" si="343"/>
        <v>0</v>
      </c>
    </row>
    <row r="1069" spans="35:53" x14ac:dyDescent="0.25">
      <c r="AI1069" s="17">
        <f t="shared" si="344"/>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c r="BA1069" s="18">
        <f t="shared" si="343"/>
        <v>0</v>
      </c>
    </row>
    <row r="1070" spans="35:53" x14ac:dyDescent="0.25">
      <c r="AI1070" s="17">
        <f t="shared" si="344"/>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c r="BA1070" s="18">
        <f t="shared" si="343"/>
        <v>0</v>
      </c>
    </row>
    <row r="1071" spans="35:53" x14ac:dyDescent="0.25">
      <c r="AI1071" s="17">
        <f t="shared" si="344"/>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c r="BA1071" s="18">
        <f t="shared" si="343"/>
        <v>0</v>
      </c>
    </row>
    <row r="1072" spans="35:53" x14ac:dyDescent="0.25">
      <c r="AI1072" s="17">
        <f t="shared" si="344"/>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c r="BA1072" s="18">
        <f t="shared" si="343"/>
        <v>0</v>
      </c>
    </row>
    <row r="1073" spans="35:53" x14ac:dyDescent="0.25">
      <c r="AI1073" s="17">
        <f t="shared" si="344"/>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c r="BA1073" s="18">
        <f t="shared" si="343"/>
        <v>0</v>
      </c>
    </row>
    <row r="1074" spans="35:53" x14ac:dyDescent="0.25">
      <c r="AI1074" s="17">
        <f t="shared" si="344"/>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c r="BA1074" s="18">
        <f t="shared" si="343"/>
        <v>0</v>
      </c>
    </row>
    <row r="1075" spans="35:53" x14ac:dyDescent="0.25">
      <c r="AI1075" s="17">
        <f t="shared" si="344"/>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c r="BA1075" s="18">
        <f t="shared" si="343"/>
        <v>0</v>
      </c>
    </row>
    <row r="1076" spans="35:53" x14ac:dyDescent="0.25">
      <c r="AI1076" s="17">
        <f t="shared" si="344"/>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c r="BA1076" s="18">
        <f t="shared" si="343"/>
        <v>0</v>
      </c>
    </row>
    <row r="1077" spans="35:53" x14ac:dyDescent="0.25">
      <c r="AI1077" s="17">
        <f t="shared" si="344"/>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c r="BA1077" s="18">
        <f t="shared" si="343"/>
        <v>0</v>
      </c>
    </row>
    <row r="1078" spans="35:53" x14ac:dyDescent="0.25">
      <c r="AI1078" s="17">
        <f t="shared" si="344"/>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c r="BA1078" s="18">
        <f t="shared" si="343"/>
        <v>0</v>
      </c>
    </row>
    <row r="1079" spans="35:53" x14ac:dyDescent="0.25">
      <c r="AI1079" s="17">
        <f t="shared" si="344"/>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c r="BA1079" s="18">
        <f t="shared" si="343"/>
        <v>0</v>
      </c>
    </row>
    <row r="1080" spans="35:53" x14ac:dyDescent="0.25">
      <c r="AI1080" s="17">
        <f t="shared" si="344"/>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c r="BA1080" s="18">
        <f t="shared" si="343"/>
        <v>0</v>
      </c>
    </row>
    <row r="1081" spans="35:53" x14ac:dyDescent="0.25">
      <c r="AI1081" s="17">
        <f t="shared" si="344"/>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c r="BA1081" s="18">
        <f t="shared" si="343"/>
        <v>0</v>
      </c>
    </row>
    <row r="1082" spans="35:53" x14ac:dyDescent="0.25">
      <c r="AI1082" s="17">
        <f t="shared" si="344"/>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c r="BA1082" s="18">
        <f t="shared" si="343"/>
        <v>0</v>
      </c>
    </row>
    <row r="1083" spans="35:53" x14ac:dyDescent="0.25">
      <c r="AI1083" s="17">
        <f t="shared" si="344"/>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c r="BA1083" s="18">
        <f t="shared" si="343"/>
        <v>0</v>
      </c>
    </row>
    <row r="1084" spans="35:53" x14ac:dyDescent="0.25">
      <c r="AI1084" s="17">
        <f t="shared" si="344"/>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c r="BA1084" s="18">
        <f t="shared" si="343"/>
        <v>0</v>
      </c>
    </row>
    <row r="1085" spans="35:53" x14ac:dyDescent="0.25">
      <c r="AI1085" s="17">
        <f t="shared" si="344"/>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c r="BA1085" s="18">
        <f t="shared" si="343"/>
        <v>0</v>
      </c>
    </row>
    <row r="1086" spans="35:53" x14ac:dyDescent="0.25">
      <c r="AI1086" s="17">
        <f t="shared" si="344"/>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c r="BA1086" s="18">
        <f t="shared" si="343"/>
        <v>0</v>
      </c>
    </row>
    <row r="1087" spans="35:53" x14ac:dyDescent="0.25">
      <c r="AI1087" s="17">
        <f t="shared" si="344"/>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c r="BA1087" s="18">
        <f t="shared" si="343"/>
        <v>0</v>
      </c>
    </row>
    <row r="1088" spans="35:53" x14ac:dyDescent="0.25">
      <c r="AI1088" s="17">
        <f t="shared" si="344"/>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c r="BA1088" s="18">
        <f t="shared" si="343"/>
        <v>0</v>
      </c>
    </row>
    <row r="1089" spans="35:53" x14ac:dyDescent="0.25">
      <c r="AI1089" s="17">
        <f t="shared" si="344"/>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c r="BA1089" s="18">
        <f t="shared" si="343"/>
        <v>0</v>
      </c>
    </row>
    <row r="1090" spans="35:53" x14ac:dyDescent="0.25">
      <c r="AI1090" s="17">
        <f t="shared" si="344"/>
        <v>0</v>
      </c>
      <c r="AJ1090" s="18">
        <f t="shared" ref="AJ1090:AJ1153" si="345">SUMIFS(N1090,D1090,"*"&amp;$BC$1&amp;"*")</f>
        <v>0</v>
      </c>
      <c r="AK1090" s="18">
        <f t="shared" ref="AK1090:AK1153" si="346">SUMIFS(O1090,F1090,"*"&amp;$BC$1&amp;"*")</f>
        <v>0</v>
      </c>
      <c r="AL1090" s="18">
        <f t="shared" ref="AL1090:AL1153" si="347">SUMIFS(N1090,Q1090,"*"&amp;$BC$1&amp;"*",P1090,"CSA")</f>
        <v>0</v>
      </c>
      <c r="AM1090" s="18">
        <f t="shared" ref="AM1090:AM1153" si="348">SUMIFS(O1090,Q1090,"*"&amp;$BC$1&amp;"*",P1090,"USA")</f>
        <v>0</v>
      </c>
      <c r="AN1090" s="18">
        <f t="shared" ref="AN1090:AN1153" si="349">SUMIFS(N1090,S1090,"*"&amp;$BC$1&amp;"*",R1090,"CSA")</f>
        <v>0</v>
      </c>
      <c r="AO1090" s="18">
        <f t="shared" ref="AO1090:AO1153" si="350">SUMIFS(O1090,S1090,"*"&amp;$BC$1&amp;"*",R1090,"USA")</f>
        <v>0</v>
      </c>
      <c r="AP1090" s="18">
        <f t="shared" ref="AP1090:AP1153" si="351">SUMIFS(N1090,U1090,"*"&amp;$BC$1&amp;"*",T1090,"CSA")</f>
        <v>0</v>
      </c>
      <c r="AQ1090" s="18">
        <f t="shared" ref="AQ1090:AQ1153" si="352">SUMIFS(O1090,U1090,"*"&amp;$BC$1&amp;"*",T1090,"USA")</f>
        <v>0</v>
      </c>
      <c r="AR1090" s="18">
        <f t="shared" ref="AR1090:AR1153" si="353">SUMIFS(N1090,W1090,"*"&amp;$BC$1&amp;"*",V1090,"CSA")</f>
        <v>0</v>
      </c>
      <c r="AS1090" s="18">
        <f t="shared" ref="AS1090:AS1153" si="354">SUMIFS(O1090,W1090,"*"&amp;$BC$1&amp;"*",V1090,"USA")</f>
        <v>0</v>
      </c>
      <c r="AT1090" s="18">
        <f t="shared" ref="AT1090:AT1153" si="355">SUMIFS(N1090,Y1090,"*"&amp;$BC$1&amp;"*",X1090,"CSA")</f>
        <v>0</v>
      </c>
      <c r="AU1090" s="18">
        <f t="shared" ref="AU1090:AU1153" si="356">SUMIFS(O1090,Y1090,"*"&amp;$BC$1&amp;"*",X1090,"USA")</f>
        <v>0</v>
      </c>
      <c r="AV1090" s="18">
        <f t="shared" ref="AV1090:AV1153" si="357">SUMIFS(N1090,AA1090,"*"&amp;$BC$1&amp;"*",Z1090,"CSA")</f>
        <v>0</v>
      </c>
      <c r="AW1090" s="18">
        <f t="shared" ref="AW1090:AW1153" si="358">SUMIFS(O1090,AA1090,"*"&amp;$BC$1&amp;"*",Z1090,"USA")</f>
        <v>0</v>
      </c>
      <c r="AX1090" s="18">
        <f t="shared" ref="AX1090:AX1153" si="359">SUMIFS(N1090,AC1090,"*"&amp;$BC$1&amp;"*",AB1090,"CSA")</f>
        <v>0</v>
      </c>
      <c r="AY1090" s="18">
        <f t="shared" ref="AY1090:AY1153" si="360">SUMIFS(O1090,AC1090,"*"&amp;$BC$1&amp;"*",AB1090,"USA")</f>
        <v>0</v>
      </c>
      <c r="AZ1090" s="18">
        <f t="shared" ref="AZ1090:AZ1153" si="361">SUMIFS(N1090,AE1090,"*"&amp;$BC$1&amp;"*",AD1090,"CSA")</f>
        <v>0</v>
      </c>
      <c r="BA1090" s="18">
        <f t="shared" ref="BA1090:BA1153" si="362">SUMIFS(O1090,AE1090,"*"&amp;$BC$1&amp;"*",AD1090,"USA")</f>
        <v>0</v>
      </c>
    </row>
    <row r="1091" spans="35:53" x14ac:dyDescent="0.25">
      <c r="AI1091" s="17">
        <f t="shared" ref="AI1091:AI1154" si="363">SUM(AJ1091:BA1091)</f>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c r="BA1091" s="18">
        <f t="shared" si="362"/>
        <v>0</v>
      </c>
    </row>
    <row r="1092" spans="35:53" x14ac:dyDescent="0.25">
      <c r="AI1092" s="17">
        <f t="shared" si="363"/>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c r="BA1092" s="18">
        <f t="shared" si="362"/>
        <v>0</v>
      </c>
    </row>
    <row r="1093" spans="35:53" x14ac:dyDescent="0.25">
      <c r="AI1093" s="17">
        <f t="shared" si="363"/>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c r="BA1093" s="18">
        <f t="shared" si="362"/>
        <v>0</v>
      </c>
    </row>
    <row r="1094" spans="35:53" x14ac:dyDescent="0.25">
      <c r="AI1094" s="17">
        <f t="shared" si="363"/>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c r="BA1094" s="18">
        <f t="shared" si="362"/>
        <v>0</v>
      </c>
    </row>
    <row r="1095" spans="35:53" x14ac:dyDescent="0.25">
      <c r="AI1095" s="17">
        <f t="shared" si="363"/>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c r="BA1095" s="18">
        <f t="shared" si="362"/>
        <v>0</v>
      </c>
    </row>
    <row r="1096" spans="35:53" x14ac:dyDescent="0.25">
      <c r="AI1096" s="17">
        <f t="shared" si="363"/>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c r="BA1096" s="18">
        <f t="shared" si="362"/>
        <v>0</v>
      </c>
    </row>
    <row r="1097" spans="35:53" x14ac:dyDescent="0.25">
      <c r="AI1097" s="17">
        <f t="shared" si="363"/>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c r="BA1097" s="18">
        <f t="shared" si="362"/>
        <v>0</v>
      </c>
    </row>
    <row r="1098" spans="35:53" x14ac:dyDescent="0.25">
      <c r="AI1098" s="17">
        <f t="shared" si="363"/>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c r="BA1098" s="18">
        <f t="shared" si="362"/>
        <v>0</v>
      </c>
    </row>
    <row r="1099" spans="35:53" x14ac:dyDescent="0.25">
      <c r="AI1099" s="17">
        <f t="shared" si="363"/>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c r="BA1099" s="18">
        <f t="shared" si="362"/>
        <v>0</v>
      </c>
    </row>
    <row r="1100" spans="35:53" x14ac:dyDescent="0.25">
      <c r="AI1100" s="17">
        <f t="shared" si="363"/>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c r="BA1100" s="18">
        <f t="shared" si="362"/>
        <v>0</v>
      </c>
    </row>
    <row r="1101" spans="35:53" x14ac:dyDescent="0.25">
      <c r="AI1101" s="17">
        <f t="shared" si="363"/>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c r="BA1101" s="18">
        <f t="shared" si="362"/>
        <v>0</v>
      </c>
    </row>
    <row r="1102" spans="35:53" x14ac:dyDescent="0.25">
      <c r="AI1102" s="17">
        <f t="shared" si="363"/>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c r="BA1102" s="18">
        <f t="shared" si="362"/>
        <v>0</v>
      </c>
    </row>
    <row r="1103" spans="35:53" x14ac:dyDescent="0.25">
      <c r="AI1103" s="17">
        <f t="shared" si="363"/>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c r="BA1103" s="18">
        <f t="shared" si="362"/>
        <v>0</v>
      </c>
    </row>
    <row r="1104" spans="35:53" x14ac:dyDescent="0.25">
      <c r="AI1104" s="17">
        <f t="shared" si="363"/>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c r="BA1104" s="18">
        <f t="shared" si="362"/>
        <v>0</v>
      </c>
    </row>
    <row r="1105" spans="35:53" x14ac:dyDescent="0.25">
      <c r="AI1105" s="17">
        <f t="shared" si="363"/>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c r="BA1105" s="18">
        <f t="shared" si="362"/>
        <v>0</v>
      </c>
    </row>
    <row r="1106" spans="35:53" x14ac:dyDescent="0.25">
      <c r="AI1106" s="17">
        <f t="shared" si="363"/>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c r="BA1106" s="18">
        <f t="shared" si="362"/>
        <v>0</v>
      </c>
    </row>
    <row r="1107" spans="35:53" x14ac:dyDescent="0.25">
      <c r="AI1107" s="17">
        <f t="shared" si="363"/>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c r="BA1107" s="18">
        <f t="shared" si="362"/>
        <v>0</v>
      </c>
    </row>
    <row r="1108" spans="35:53" x14ac:dyDescent="0.25">
      <c r="AI1108" s="17">
        <f t="shared" si="363"/>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c r="BA1108" s="18">
        <f t="shared" si="362"/>
        <v>0</v>
      </c>
    </row>
    <row r="1109" spans="35:53" x14ac:dyDescent="0.25">
      <c r="AI1109" s="17">
        <f t="shared" si="363"/>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c r="BA1109" s="18">
        <f t="shared" si="362"/>
        <v>0</v>
      </c>
    </row>
    <row r="1110" spans="35:53" x14ac:dyDescent="0.25">
      <c r="AI1110" s="17">
        <f t="shared" si="363"/>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c r="BA1110" s="18">
        <f t="shared" si="362"/>
        <v>0</v>
      </c>
    </row>
    <row r="1111" spans="35:53" x14ac:dyDescent="0.25">
      <c r="AI1111" s="17">
        <f t="shared" si="363"/>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c r="BA1111" s="18">
        <f t="shared" si="362"/>
        <v>0</v>
      </c>
    </row>
    <row r="1112" spans="35:53" x14ac:dyDescent="0.25">
      <c r="AI1112" s="17">
        <f t="shared" si="363"/>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c r="BA1112" s="18">
        <f t="shared" si="362"/>
        <v>0</v>
      </c>
    </row>
    <row r="1113" spans="35:53" x14ac:dyDescent="0.25">
      <c r="AI1113" s="17">
        <f t="shared" si="363"/>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c r="BA1113" s="18">
        <f t="shared" si="362"/>
        <v>0</v>
      </c>
    </row>
    <row r="1114" spans="35:53" x14ac:dyDescent="0.25">
      <c r="AI1114" s="17">
        <f t="shared" si="363"/>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c r="BA1114" s="18">
        <f t="shared" si="362"/>
        <v>0</v>
      </c>
    </row>
    <row r="1115" spans="35:53" x14ac:dyDescent="0.25">
      <c r="AI1115" s="17">
        <f t="shared" si="363"/>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c r="BA1115" s="18">
        <f t="shared" si="362"/>
        <v>0</v>
      </c>
    </row>
    <row r="1116" spans="35:53" x14ac:dyDescent="0.25">
      <c r="AI1116" s="17">
        <f t="shared" si="363"/>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c r="BA1116" s="18">
        <f t="shared" si="362"/>
        <v>0</v>
      </c>
    </row>
    <row r="1117" spans="35:53" x14ac:dyDescent="0.25">
      <c r="AI1117" s="17">
        <f t="shared" si="363"/>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c r="BA1117" s="18">
        <f t="shared" si="362"/>
        <v>0</v>
      </c>
    </row>
    <row r="1118" spans="35:53" x14ac:dyDescent="0.25">
      <c r="AI1118" s="17">
        <f t="shared" si="363"/>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c r="BA1118" s="18">
        <f t="shared" si="362"/>
        <v>0</v>
      </c>
    </row>
    <row r="1119" spans="35:53" x14ac:dyDescent="0.25">
      <c r="AI1119" s="17">
        <f t="shared" si="363"/>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c r="BA1119" s="18">
        <f t="shared" si="362"/>
        <v>0</v>
      </c>
    </row>
    <row r="1120" spans="35:53" x14ac:dyDescent="0.25">
      <c r="AI1120" s="17">
        <f t="shared" si="363"/>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c r="BA1120" s="18">
        <f t="shared" si="362"/>
        <v>0</v>
      </c>
    </row>
    <row r="1121" spans="35:53" x14ac:dyDescent="0.25">
      <c r="AI1121" s="17">
        <f t="shared" si="363"/>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c r="BA1121" s="18">
        <f t="shared" si="362"/>
        <v>0</v>
      </c>
    </row>
    <row r="1122" spans="35:53" x14ac:dyDescent="0.25">
      <c r="AI1122" s="17">
        <f t="shared" si="363"/>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c r="BA1122" s="18">
        <f t="shared" si="362"/>
        <v>0</v>
      </c>
    </row>
    <row r="1123" spans="35:53" x14ac:dyDescent="0.25">
      <c r="AI1123" s="17">
        <f t="shared" si="363"/>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c r="BA1123" s="18">
        <f t="shared" si="362"/>
        <v>0</v>
      </c>
    </row>
    <row r="1124" spans="35:53" x14ac:dyDescent="0.25">
      <c r="AI1124" s="17">
        <f t="shared" si="363"/>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c r="BA1124" s="18">
        <f t="shared" si="362"/>
        <v>0</v>
      </c>
    </row>
    <row r="1125" spans="35:53" x14ac:dyDescent="0.25">
      <c r="AI1125" s="17">
        <f t="shared" si="363"/>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c r="BA1125" s="18">
        <f t="shared" si="362"/>
        <v>0</v>
      </c>
    </row>
    <row r="1126" spans="35:53" x14ac:dyDescent="0.25">
      <c r="AI1126" s="17">
        <f t="shared" si="363"/>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c r="BA1126" s="18">
        <f t="shared" si="362"/>
        <v>0</v>
      </c>
    </row>
    <row r="1127" spans="35:53" x14ac:dyDescent="0.25">
      <c r="AI1127" s="17">
        <f t="shared" si="363"/>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c r="BA1127" s="18">
        <f t="shared" si="362"/>
        <v>0</v>
      </c>
    </row>
    <row r="1128" spans="35:53" x14ac:dyDescent="0.25">
      <c r="AI1128" s="17">
        <f t="shared" si="363"/>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c r="BA1128" s="18">
        <f t="shared" si="362"/>
        <v>0</v>
      </c>
    </row>
    <row r="1129" spans="35:53" x14ac:dyDescent="0.25">
      <c r="AI1129" s="17">
        <f t="shared" si="363"/>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c r="BA1129" s="18">
        <f t="shared" si="362"/>
        <v>0</v>
      </c>
    </row>
    <row r="1130" spans="35:53" x14ac:dyDescent="0.25">
      <c r="AI1130" s="17">
        <f t="shared" si="363"/>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c r="BA1130" s="18">
        <f t="shared" si="362"/>
        <v>0</v>
      </c>
    </row>
    <row r="1131" spans="35:53" x14ac:dyDescent="0.25">
      <c r="AI1131" s="17">
        <f t="shared" si="363"/>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c r="BA1131" s="18">
        <f t="shared" si="362"/>
        <v>0</v>
      </c>
    </row>
    <row r="1132" spans="35:53" x14ac:dyDescent="0.25">
      <c r="AI1132" s="17">
        <f t="shared" si="363"/>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c r="BA1132" s="18">
        <f t="shared" si="362"/>
        <v>0</v>
      </c>
    </row>
    <row r="1133" spans="35:53" x14ac:dyDescent="0.25">
      <c r="AI1133" s="17">
        <f t="shared" si="363"/>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c r="BA1133" s="18">
        <f t="shared" si="362"/>
        <v>0</v>
      </c>
    </row>
    <row r="1134" spans="35:53" x14ac:dyDescent="0.25">
      <c r="AI1134" s="17">
        <f t="shared" si="363"/>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c r="BA1134" s="18">
        <f t="shared" si="362"/>
        <v>0</v>
      </c>
    </row>
    <row r="1135" spans="35:53" x14ac:dyDescent="0.25">
      <c r="AI1135" s="17">
        <f t="shared" si="363"/>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c r="BA1135" s="18">
        <f t="shared" si="362"/>
        <v>0</v>
      </c>
    </row>
    <row r="1136" spans="35:53" x14ac:dyDescent="0.25">
      <c r="AI1136" s="17">
        <f t="shared" si="363"/>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c r="BA1136" s="18">
        <f t="shared" si="362"/>
        <v>0</v>
      </c>
    </row>
    <row r="1137" spans="35:53" x14ac:dyDescent="0.25">
      <c r="AI1137" s="17">
        <f t="shared" si="363"/>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c r="BA1137" s="18">
        <f t="shared" si="362"/>
        <v>0</v>
      </c>
    </row>
    <row r="1138" spans="35:53" x14ac:dyDescent="0.25">
      <c r="AI1138" s="17">
        <f t="shared" si="363"/>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c r="BA1138" s="18">
        <f t="shared" si="362"/>
        <v>0</v>
      </c>
    </row>
    <row r="1139" spans="35:53" x14ac:dyDescent="0.25">
      <c r="AI1139" s="17">
        <f t="shared" si="363"/>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c r="BA1139" s="18">
        <f t="shared" si="362"/>
        <v>0</v>
      </c>
    </row>
    <row r="1140" spans="35:53" x14ac:dyDescent="0.25">
      <c r="AI1140" s="17">
        <f t="shared" si="363"/>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c r="BA1140" s="18">
        <f t="shared" si="362"/>
        <v>0</v>
      </c>
    </row>
    <row r="1141" spans="35:53" x14ac:dyDescent="0.25">
      <c r="AI1141" s="17">
        <f t="shared" si="363"/>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c r="BA1141" s="18">
        <f t="shared" si="362"/>
        <v>0</v>
      </c>
    </row>
    <row r="1142" spans="35:53" x14ac:dyDescent="0.25">
      <c r="AI1142" s="17">
        <f t="shared" si="363"/>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c r="BA1142" s="18">
        <f t="shared" si="362"/>
        <v>0</v>
      </c>
    </row>
    <row r="1143" spans="35:53" x14ac:dyDescent="0.25">
      <c r="AI1143" s="17">
        <f t="shared" si="363"/>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c r="BA1143" s="18">
        <f t="shared" si="362"/>
        <v>0</v>
      </c>
    </row>
    <row r="1144" spans="35:53" x14ac:dyDescent="0.25">
      <c r="AI1144" s="17">
        <f t="shared" si="363"/>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c r="BA1144" s="18">
        <f t="shared" si="362"/>
        <v>0</v>
      </c>
    </row>
    <row r="1145" spans="35:53" x14ac:dyDescent="0.25">
      <c r="AI1145" s="17">
        <f t="shared" si="363"/>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c r="BA1145" s="18">
        <f t="shared" si="362"/>
        <v>0</v>
      </c>
    </row>
    <row r="1146" spans="35:53" x14ac:dyDescent="0.25">
      <c r="AI1146" s="17">
        <f t="shared" si="363"/>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c r="BA1146" s="18">
        <f t="shared" si="362"/>
        <v>0</v>
      </c>
    </row>
    <row r="1147" spans="35:53" x14ac:dyDescent="0.25">
      <c r="AI1147" s="17">
        <f t="shared" si="363"/>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c r="BA1147" s="18">
        <f t="shared" si="362"/>
        <v>0</v>
      </c>
    </row>
    <row r="1148" spans="35:53" x14ac:dyDescent="0.25">
      <c r="AI1148" s="17">
        <f t="shared" si="363"/>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c r="BA1148" s="18">
        <f t="shared" si="362"/>
        <v>0</v>
      </c>
    </row>
    <row r="1149" spans="35:53" x14ac:dyDescent="0.25">
      <c r="AI1149" s="17">
        <f t="shared" si="363"/>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c r="BA1149" s="18">
        <f t="shared" si="362"/>
        <v>0</v>
      </c>
    </row>
    <row r="1150" spans="35:53" x14ac:dyDescent="0.25">
      <c r="AI1150" s="17">
        <f t="shared" si="363"/>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c r="BA1150" s="18">
        <f t="shared" si="362"/>
        <v>0</v>
      </c>
    </row>
    <row r="1151" spans="35:53" x14ac:dyDescent="0.25">
      <c r="AI1151" s="17">
        <f t="shared" si="363"/>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c r="BA1151" s="18">
        <f t="shared" si="362"/>
        <v>0</v>
      </c>
    </row>
    <row r="1152" spans="35:53" x14ac:dyDescent="0.25">
      <c r="AI1152" s="17">
        <f t="shared" si="363"/>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c r="BA1152" s="18">
        <f t="shared" si="362"/>
        <v>0</v>
      </c>
    </row>
    <row r="1153" spans="35:53" x14ac:dyDescent="0.25">
      <c r="AI1153" s="17">
        <f t="shared" si="363"/>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c r="BA1153" s="18">
        <f t="shared" si="362"/>
        <v>0</v>
      </c>
    </row>
    <row r="1154" spans="35:53" x14ac:dyDescent="0.25">
      <c r="AI1154" s="17">
        <f t="shared" si="363"/>
        <v>0</v>
      </c>
      <c r="AJ1154" s="18">
        <f t="shared" ref="AJ1154:AJ1217" si="364">SUMIFS(N1154,D1154,"*"&amp;$BC$1&amp;"*")</f>
        <v>0</v>
      </c>
      <c r="AK1154" s="18">
        <f t="shared" ref="AK1154:AK1217" si="365">SUMIFS(O1154,F1154,"*"&amp;$BC$1&amp;"*")</f>
        <v>0</v>
      </c>
      <c r="AL1154" s="18">
        <f t="shared" ref="AL1154:AL1217" si="366">SUMIFS(N1154,Q1154,"*"&amp;$BC$1&amp;"*",P1154,"CSA")</f>
        <v>0</v>
      </c>
      <c r="AM1154" s="18">
        <f t="shared" ref="AM1154:AM1217" si="367">SUMIFS(O1154,Q1154,"*"&amp;$BC$1&amp;"*",P1154,"USA")</f>
        <v>0</v>
      </c>
      <c r="AN1154" s="18">
        <f t="shared" ref="AN1154:AN1217" si="368">SUMIFS(N1154,S1154,"*"&amp;$BC$1&amp;"*",R1154,"CSA")</f>
        <v>0</v>
      </c>
      <c r="AO1154" s="18">
        <f t="shared" ref="AO1154:AO1217" si="369">SUMIFS(O1154,S1154,"*"&amp;$BC$1&amp;"*",R1154,"USA")</f>
        <v>0</v>
      </c>
      <c r="AP1154" s="18">
        <f t="shared" ref="AP1154:AP1217" si="370">SUMIFS(N1154,U1154,"*"&amp;$BC$1&amp;"*",T1154,"CSA")</f>
        <v>0</v>
      </c>
      <c r="AQ1154" s="18">
        <f t="shared" ref="AQ1154:AQ1217" si="371">SUMIFS(O1154,U1154,"*"&amp;$BC$1&amp;"*",T1154,"USA")</f>
        <v>0</v>
      </c>
      <c r="AR1154" s="18">
        <f t="shared" ref="AR1154:AR1217" si="372">SUMIFS(N1154,W1154,"*"&amp;$BC$1&amp;"*",V1154,"CSA")</f>
        <v>0</v>
      </c>
      <c r="AS1154" s="18">
        <f t="shared" ref="AS1154:AS1217" si="373">SUMIFS(O1154,W1154,"*"&amp;$BC$1&amp;"*",V1154,"USA")</f>
        <v>0</v>
      </c>
      <c r="AT1154" s="18">
        <f t="shared" ref="AT1154:AT1217" si="374">SUMIFS(N1154,Y1154,"*"&amp;$BC$1&amp;"*",X1154,"CSA")</f>
        <v>0</v>
      </c>
      <c r="AU1154" s="18">
        <f t="shared" ref="AU1154:AU1217" si="375">SUMIFS(O1154,Y1154,"*"&amp;$BC$1&amp;"*",X1154,"USA")</f>
        <v>0</v>
      </c>
      <c r="AV1154" s="18">
        <f t="shared" ref="AV1154:AV1217" si="376">SUMIFS(N1154,AA1154,"*"&amp;$BC$1&amp;"*",Z1154,"CSA")</f>
        <v>0</v>
      </c>
      <c r="AW1154" s="18">
        <f t="shared" ref="AW1154:AW1217" si="377">SUMIFS(O1154,AA1154,"*"&amp;$BC$1&amp;"*",Z1154,"USA")</f>
        <v>0</v>
      </c>
      <c r="AX1154" s="18">
        <f t="shared" ref="AX1154:AX1217" si="378">SUMIFS(N1154,AC1154,"*"&amp;$BC$1&amp;"*",AB1154,"CSA")</f>
        <v>0</v>
      </c>
      <c r="AY1154" s="18">
        <f t="shared" ref="AY1154:AY1217" si="379">SUMIFS(O1154,AC1154,"*"&amp;$BC$1&amp;"*",AB1154,"USA")</f>
        <v>0</v>
      </c>
      <c r="AZ1154" s="18">
        <f t="shared" ref="AZ1154:AZ1217" si="380">SUMIFS(N1154,AE1154,"*"&amp;$BC$1&amp;"*",AD1154,"CSA")</f>
        <v>0</v>
      </c>
      <c r="BA1154" s="18">
        <f t="shared" ref="BA1154:BA1217" si="381">SUMIFS(O1154,AE1154,"*"&amp;$BC$1&amp;"*",AD1154,"USA")</f>
        <v>0</v>
      </c>
    </row>
    <row r="1155" spans="35:53" x14ac:dyDescent="0.25">
      <c r="AI1155" s="17">
        <f t="shared" ref="AI1155:AI1218" si="382">SUM(AJ1155:BA1155)</f>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c r="BA1155" s="18">
        <f t="shared" si="381"/>
        <v>0</v>
      </c>
    </row>
    <row r="1156" spans="35:53" x14ac:dyDescent="0.25">
      <c r="AI1156" s="17">
        <f t="shared" si="382"/>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c r="BA1156" s="18">
        <f t="shared" si="381"/>
        <v>0</v>
      </c>
    </row>
    <row r="1157" spans="35:53" x14ac:dyDescent="0.25">
      <c r="AI1157" s="17">
        <f t="shared" si="382"/>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c r="BA1157" s="18">
        <f t="shared" si="381"/>
        <v>0</v>
      </c>
    </row>
    <row r="1158" spans="35:53" x14ac:dyDescent="0.25">
      <c r="AI1158" s="17">
        <f t="shared" si="382"/>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c r="BA1158" s="18">
        <f t="shared" si="381"/>
        <v>0</v>
      </c>
    </row>
    <row r="1159" spans="35:53" x14ac:dyDescent="0.25">
      <c r="AI1159" s="17">
        <f t="shared" si="382"/>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c r="BA1159" s="18">
        <f t="shared" si="381"/>
        <v>0</v>
      </c>
    </row>
    <row r="1160" spans="35:53" x14ac:dyDescent="0.25">
      <c r="AI1160" s="17">
        <f t="shared" si="382"/>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c r="BA1160" s="18">
        <f t="shared" si="381"/>
        <v>0</v>
      </c>
    </row>
    <row r="1161" spans="35:53" x14ac:dyDescent="0.25">
      <c r="AI1161" s="17">
        <f t="shared" si="382"/>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c r="BA1161" s="18">
        <f t="shared" si="381"/>
        <v>0</v>
      </c>
    </row>
    <row r="1162" spans="35:53" x14ac:dyDescent="0.25">
      <c r="AI1162" s="17">
        <f t="shared" si="382"/>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c r="BA1162" s="18">
        <f t="shared" si="381"/>
        <v>0</v>
      </c>
    </row>
    <row r="1163" spans="35:53" x14ac:dyDescent="0.25">
      <c r="AI1163" s="17">
        <f t="shared" si="382"/>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c r="BA1163" s="18">
        <f t="shared" si="381"/>
        <v>0</v>
      </c>
    </row>
    <row r="1164" spans="35:53" x14ac:dyDescent="0.25">
      <c r="AI1164" s="17">
        <f t="shared" si="382"/>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c r="BA1164" s="18">
        <f t="shared" si="381"/>
        <v>0</v>
      </c>
    </row>
    <row r="1165" spans="35:53" x14ac:dyDescent="0.25">
      <c r="AI1165" s="17">
        <f t="shared" si="382"/>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c r="BA1165" s="18">
        <f t="shared" si="381"/>
        <v>0</v>
      </c>
    </row>
    <row r="1166" spans="35:53" x14ac:dyDescent="0.25">
      <c r="AI1166" s="17">
        <f t="shared" si="382"/>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c r="BA1166" s="18">
        <f t="shared" si="381"/>
        <v>0</v>
      </c>
    </row>
    <row r="1167" spans="35:53" x14ac:dyDescent="0.25">
      <c r="AI1167" s="17">
        <f t="shared" si="382"/>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c r="BA1167" s="18">
        <f t="shared" si="381"/>
        <v>0</v>
      </c>
    </row>
    <row r="1168" spans="35:53" x14ac:dyDescent="0.25">
      <c r="AI1168" s="17">
        <f t="shared" si="382"/>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c r="BA1168" s="18">
        <f t="shared" si="381"/>
        <v>0</v>
      </c>
    </row>
    <row r="1169" spans="35:53" x14ac:dyDescent="0.25">
      <c r="AI1169" s="17">
        <f t="shared" si="382"/>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c r="BA1169" s="18">
        <f t="shared" si="381"/>
        <v>0</v>
      </c>
    </row>
    <row r="1170" spans="35:53" x14ac:dyDescent="0.25">
      <c r="AI1170" s="17">
        <f t="shared" si="382"/>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c r="BA1170" s="18">
        <f t="shared" si="381"/>
        <v>0</v>
      </c>
    </row>
    <row r="1171" spans="35:53" x14ac:dyDescent="0.25">
      <c r="AI1171" s="17">
        <f t="shared" si="382"/>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c r="BA1171" s="18">
        <f t="shared" si="381"/>
        <v>0</v>
      </c>
    </row>
    <row r="1172" spans="35:53" x14ac:dyDescent="0.25">
      <c r="AI1172" s="17">
        <f t="shared" si="382"/>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c r="BA1172" s="18">
        <f t="shared" si="381"/>
        <v>0</v>
      </c>
    </row>
    <row r="1173" spans="35:53" x14ac:dyDescent="0.25">
      <c r="AI1173" s="17">
        <f t="shared" si="382"/>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c r="BA1173" s="18">
        <f t="shared" si="381"/>
        <v>0</v>
      </c>
    </row>
    <row r="1174" spans="35:53" x14ac:dyDescent="0.25">
      <c r="AI1174" s="17">
        <f t="shared" si="382"/>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c r="BA1174" s="18">
        <f t="shared" si="381"/>
        <v>0</v>
      </c>
    </row>
    <row r="1175" spans="35:53" x14ac:dyDescent="0.25">
      <c r="AI1175" s="17">
        <f t="shared" si="382"/>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c r="BA1175" s="18">
        <f t="shared" si="381"/>
        <v>0</v>
      </c>
    </row>
    <row r="1176" spans="35:53" x14ac:dyDescent="0.25">
      <c r="AI1176" s="17">
        <f t="shared" si="382"/>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c r="BA1176" s="18">
        <f t="shared" si="381"/>
        <v>0</v>
      </c>
    </row>
    <row r="1177" spans="35:53" x14ac:dyDescent="0.25">
      <c r="AI1177" s="17">
        <f t="shared" si="382"/>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c r="BA1177" s="18">
        <f t="shared" si="381"/>
        <v>0</v>
      </c>
    </row>
    <row r="1178" spans="35:53" x14ac:dyDescent="0.25">
      <c r="AI1178" s="17">
        <f t="shared" si="382"/>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c r="BA1178" s="18">
        <f t="shared" si="381"/>
        <v>0</v>
      </c>
    </row>
    <row r="1179" spans="35:53" x14ac:dyDescent="0.25">
      <c r="AI1179" s="17">
        <f t="shared" si="382"/>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c r="BA1179" s="18">
        <f t="shared" si="381"/>
        <v>0</v>
      </c>
    </row>
    <row r="1180" spans="35:53" x14ac:dyDescent="0.25">
      <c r="AI1180" s="17">
        <f t="shared" si="382"/>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c r="BA1180" s="18">
        <f t="shared" si="381"/>
        <v>0</v>
      </c>
    </row>
    <row r="1181" spans="35:53" x14ac:dyDescent="0.25">
      <c r="AI1181" s="17">
        <f t="shared" si="382"/>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c r="BA1181" s="18">
        <f t="shared" si="381"/>
        <v>0</v>
      </c>
    </row>
    <row r="1182" spans="35:53" x14ac:dyDescent="0.25">
      <c r="AI1182" s="17">
        <f t="shared" si="382"/>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c r="BA1182" s="18">
        <f t="shared" si="381"/>
        <v>0</v>
      </c>
    </row>
    <row r="1183" spans="35:53" x14ac:dyDescent="0.25">
      <c r="AI1183" s="17">
        <f t="shared" si="382"/>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c r="BA1183" s="18">
        <f t="shared" si="381"/>
        <v>0</v>
      </c>
    </row>
    <row r="1184" spans="35:53" x14ac:dyDescent="0.25">
      <c r="AI1184" s="17">
        <f t="shared" si="382"/>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c r="BA1184" s="18">
        <f t="shared" si="381"/>
        <v>0</v>
      </c>
    </row>
    <row r="1185" spans="35:53" x14ac:dyDescent="0.25">
      <c r="AI1185" s="17">
        <f t="shared" si="382"/>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c r="BA1185" s="18">
        <f t="shared" si="381"/>
        <v>0</v>
      </c>
    </row>
    <row r="1186" spans="35:53" x14ac:dyDescent="0.25">
      <c r="AI1186" s="17">
        <f t="shared" si="382"/>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c r="BA1186" s="18">
        <f t="shared" si="381"/>
        <v>0</v>
      </c>
    </row>
    <row r="1187" spans="35:53" x14ac:dyDescent="0.25">
      <c r="AI1187" s="17">
        <f t="shared" si="382"/>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c r="BA1187" s="18">
        <f t="shared" si="381"/>
        <v>0</v>
      </c>
    </row>
    <row r="1188" spans="35:53" x14ac:dyDescent="0.25">
      <c r="AI1188" s="17">
        <f t="shared" si="382"/>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c r="BA1188" s="18">
        <f t="shared" si="381"/>
        <v>0</v>
      </c>
    </row>
    <row r="1189" spans="35:53" x14ac:dyDescent="0.25">
      <c r="AI1189" s="17">
        <f t="shared" si="382"/>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c r="BA1189" s="18">
        <f t="shared" si="381"/>
        <v>0</v>
      </c>
    </row>
    <row r="1190" spans="35:53" x14ac:dyDescent="0.25">
      <c r="AI1190" s="17">
        <f t="shared" si="382"/>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c r="BA1190" s="18">
        <f t="shared" si="381"/>
        <v>0</v>
      </c>
    </row>
    <row r="1191" spans="35:53" x14ac:dyDescent="0.25">
      <c r="AI1191" s="17">
        <f t="shared" si="382"/>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c r="BA1191" s="18">
        <f t="shared" si="381"/>
        <v>0</v>
      </c>
    </row>
    <row r="1192" spans="35:53" x14ac:dyDescent="0.25">
      <c r="AI1192" s="17">
        <f t="shared" si="382"/>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c r="BA1192" s="18">
        <f t="shared" si="381"/>
        <v>0</v>
      </c>
    </row>
    <row r="1193" spans="35:53" x14ac:dyDescent="0.25">
      <c r="AI1193" s="17">
        <f t="shared" si="382"/>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c r="BA1193" s="18">
        <f t="shared" si="381"/>
        <v>0</v>
      </c>
    </row>
    <row r="1194" spans="35:53" x14ac:dyDescent="0.25">
      <c r="AI1194" s="17">
        <f t="shared" si="382"/>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c r="BA1194" s="18">
        <f t="shared" si="381"/>
        <v>0</v>
      </c>
    </row>
    <row r="1195" spans="35:53" x14ac:dyDescent="0.25">
      <c r="AI1195" s="17">
        <f t="shared" si="382"/>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c r="BA1195" s="18">
        <f t="shared" si="381"/>
        <v>0</v>
      </c>
    </row>
    <row r="1196" spans="35:53" x14ac:dyDescent="0.25">
      <c r="AI1196" s="17">
        <f t="shared" si="382"/>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c r="BA1196" s="18">
        <f t="shared" si="381"/>
        <v>0</v>
      </c>
    </row>
    <row r="1197" spans="35:53" x14ac:dyDescent="0.25">
      <c r="AI1197" s="17">
        <f t="shared" si="382"/>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c r="BA1197" s="18">
        <f t="shared" si="381"/>
        <v>0</v>
      </c>
    </row>
    <row r="1198" spans="35:53" x14ac:dyDescent="0.25">
      <c r="AI1198" s="17">
        <f t="shared" si="382"/>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c r="BA1198" s="18">
        <f t="shared" si="381"/>
        <v>0</v>
      </c>
    </row>
    <row r="1199" spans="35:53" x14ac:dyDescent="0.25">
      <c r="AI1199" s="17">
        <f t="shared" si="382"/>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c r="BA1199" s="18">
        <f t="shared" si="381"/>
        <v>0</v>
      </c>
    </row>
    <row r="1200" spans="35:53" x14ac:dyDescent="0.25">
      <c r="AI1200" s="17">
        <f t="shared" si="382"/>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c r="BA1200" s="18">
        <f t="shared" si="381"/>
        <v>0</v>
      </c>
    </row>
    <row r="1201" spans="35:53" x14ac:dyDescent="0.25">
      <c r="AI1201" s="17">
        <f t="shared" si="382"/>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c r="BA1201" s="18">
        <f t="shared" si="381"/>
        <v>0</v>
      </c>
    </row>
    <row r="1202" spans="35:53" x14ac:dyDescent="0.25">
      <c r="AI1202" s="17">
        <f t="shared" si="382"/>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c r="BA1202" s="18">
        <f t="shared" si="381"/>
        <v>0</v>
      </c>
    </row>
    <row r="1203" spans="35:53" x14ac:dyDescent="0.25">
      <c r="AI1203" s="17">
        <f t="shared" si="382"/>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c r="BA1203" s="18">
        <f t="shared" si="381"/>
        <v>0</v>
      </c>
    </row>
    <row r="1204" spans="35:53" x14ac:dyDescent="0.25">
      <c r="AI1204" s="17">
        <f t="shared" si="382"/>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c r="BA1204" s="18">
        <f t="shared" si="381"/>
        <v>0</v>
      </c>
    </row>
    <row r="1205" spans="35:53" x14ac:dyDescent="0.25">
      <c r="AI1205" s="17">
        <f t="shared" si="382"/>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c r="BA1205" s="18">
        <f t="shared" si="381"/>
        <v>0</v>
      </c>
    </row>
    <row r="1206" spans="35:53" x14ac:dyDescent="0.25">
      <c r="AI1206" s="17">
        <f t="shared" si="382"/>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c r="BA1206" s="18">
        <f t="shared" si="381"/>
        <v>0</v>
      </c>
    </row>
    <row r="1207" spans="35:53" x14ac:dyDescent="0.25">
      <c r="AI1207" s="17">
        <f t="shared" si="382"/>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c r="BA1207" s="18">
        <f t="shared" si="381"/>
        <v>0</v>
      </c>
    </row>
    <row r="1208" spans="35:53" x14ac:dyDescent="0.25">
      <c r="AI1208" s="17">
        <f t="shared" si="382"/>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c r="BA1208" s="18">
        <f t="shared" si="381"/>
        <v>0</v>
      </c>
    </row>
    <row r="1209" spans="35:53" x14ac:dyDescent="0.25">
      <c r="AI1209" s="17">
        <f t="shared" si="382"/>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c r="BA1209" s="18">
        <f t="shared" si="381"/>
        <v>0</v>
      </c>
    </row>
    <row r="1210" spans="35:53" x14ac:dyDescent="0.25">
      <c r="AI1210" s="17">
        <f t="shared" si="382"/>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c r="BA1210" s="18">
        <f t="shared" si="381"/>
        <v>0</v>
      </c>
    </row>
    <row r="1211" spans="35:53" x14ac:dyDescent="0.25">
      <c r="AI1211" s="17">
        <f t="shared" si="382"/>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c r="BA1211" s="18">
        <f t="shared" si="381"/>
        <v>0</v>
      </c>
    </row>
    <row r="1212" spans="35:53" x14ac:dyDescent="0.25">
      <c r="AI1212" s="17">
        <f t="shared" si="382"/>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c r="BA1212" s="18">
        <f t="shared" si="381"/>
        <v>0</v>
      </c>
    </row>
    <row r="1213" spans="35:53" x14ac:dyDescent="0.25">
      <c r="AI1213" s="17">
        <f t="shared" si="382"/>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c r="BA1213" s="18">
        <f t="shared" si="381"/>
        <v>0</v>
      </c>
    </row>
    <row r="1214" spans="35:53" x14ac:dyDescent="0.25">
      <c r="AI1214" s="17">
        <f t="shared" si="382"/>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c r="BA1214" s="18">
        <f t="shared" si="381"/>
        <v>0</v>
      </c>
    </row>
    <row r="1215" spans="35:53" x14ac:dyDescent="0.25">
      <c r="AI1215" s="17">
        <f t="shared" si="382"/>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c r="BA1215" s="18">
        <f t="shared" si="381"/>
        <v>0</v>
      </c>
    </row>
    <row r="1216" spans="35:53" x14ac:dyDescent="0.25">
      <c r="AI1216" s="17">
        <f t="shared" si="382"/>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c r="BA1216" s="18">
        <f t="shared" si="381"/>
        <v>0</v>
      </c>
    </row>
    <row r="1217" spans="35:53" x14ac:dyDescent="0.25">
      <c r="AI1217" s="17">
        <f t="shared" si="382"/>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c r="BA1217" s="18">
        <f t="shared" si="381"/>
        <v>0</v>
      </c>
    </row>
    <row r="1218" spans="35:53" x14ac:dyDescent="0.25">
      <c r="AI1218" s="17">
        <f t="shared" si="382"/>
        <v>0</v>
      </c>
      <c r="AJ1218" s="18">
        <f t="shared" ref="AJ1218:AJ1281" si="383">SUMIFS(N1218,D1218,"*"&amp;$BC$1&amp;"*")</f>
        <v>0</v>
      </c>
      <c r="AK1218" s="18">
        <f t="shared" ref="AK1218:AK1281" si="384">SUMIFS(O1218,F1218,"*"&amp;$BC$1&amp;"*")</f>
        <v>0</v>
      </c>
      <c r="AL1218" s="18">
        <f t="shared" ref="AL1218:AL1281" si="385">SUMIFS(N1218,Q1218,"*"&amp;$BC$1&amp;"*",P1218,"CSA")</f>
        <v>0</v>
      </c>
      <c r="AM1218" s="18">
        <f t="shared" ref="AM1218:AM1281" si="386">SUMIFS(O1218,Q1218,"*"&amp;$BC$1&amp;"*",P1218,"USA")</f>
        <v>0</v>
      </c>
      <c r="AN1218" s="18">
        <f t="shared" ref="AN1218:AN1281" si="387">SUMIFS(N1218,S1218,"*"&amp;$BC$1&amp;"*",R1218,"CSA")</f>
        <v>0</v>
      </c>
      <c r="AO1218" s="18">
        <f t="shared" ref="AO1218:AO1281" si="388">SUMIFS(O1218,S1218,"*"&amp;$BC$1&amp;"*",R1218,"USA")</f>
        <v>0</v>
      </c>
      <c r="AP1218" s="18">
        <f t="shared" ref="AP1218:AP1281" si="389">SUMIFS(N1218,U1218,"*"&amp;$BC$1&amp;"*",T1218,"CSA")</f>
        <v>0</v>
      </c>
      <c r="AQ1218" s="18">
        <f t="shared" ref="AQ1218:AQ1281" si="390">SUMIFS(O1218,U1218,"*"&amp;$BC$1&amp;"*",T1218,"USA")</f>
        <v>0</v>
      </c>
      <c r="AR1218" s="18">
        <f t="shared" ref="AR1218:AR1281" si="391">SUMIFS(N1218,W1218,"*"&amp;$BC$1&amp;"*",V1218,"CSA")</f>
        <v>0</v>
      </c>
      <c r="AS1218" s="18">
        <f t="shared" ref="AS1218:AS1281" si="392">SUMIFS(O1218,W1218,"*"&amp;$BC$1&amp;"*",V1218,"USA")</f>
        <v>0</v>
      </c>
      <c r="AT1218" s="18">
        <f t="shared" ref="AT1218:AT1281" si="393">SUMIFS(N1218,Y1218,"*"&amp;$BC$1&amp;"*",X1218,"CSA")</f>
        <v>0</v>
      </c>
      <c r="AU1218" s="18">
        <f t="shared" ref="AU1218:AU1281" si="394">SUMIFS(O1218,Y1218,"*"&amp;$BC$1&amp;"*",X1218,"USA")</f>
        <v>0</v>
      </c>
      <c r="AV1218" s="18">
        <f t="shared" ref="AV1218:AV1281" si="395">SUMIFS(N1218,AA1218,"*"&amp;$BC$1&amp;"*",Z1218,"CSA")</f>
        <v>0</v>
      </c>
      <c r="AW1218" s="18">
        <f t="shared" ref="AW1218:AW1281" si="396">SUMIFS(O1218,AA1218,"*"&amp;$BC$1&amp;"*",Z1218,"USA")</f>
        <v>0</v>
      </c>
      <c r="AX1218" s="18">
        <f t="shared" ref="AX1218:AX1281" si="397">SUMIFS(N1218,AC1218,"*"&amp;$BC$1&amp;"*",AB1218,"CSA")</f>
        <v>0</v>
      </c>
      <c r="AY1218" s="18">
        <f t="shared" ref="AY1218:AY1281" si="398">SUMIFS(O1218,AC1218,"*"&amp;$BC$1&amp;"*",AB1218,"USA")</f>
        <v>0</v>
      </c>
      <c r="AZ1218" s="18">
        <f t="shared" ref="AZ1218:AZ1281" si="399">SUMIFS(N1218,AE1218,"*"&amp;$BC$1&amp;"*",AD1218,"CSA")</f>
        <v>0</v>
      </c>
      <c r="BA1218" s="18">
        <f t="shared" ref="BA1218:BA1281" si="400">SUMIFS(O1218,AE1218,"*"&amp;$BC$1&amp;"*",AD1218,"USA")</f>
        <v>0</v>
      </c>
    </row>
    <row r="1219" spans="35:53" x14ac:dyDescent="0.25">
      <c r="AI1219" s="17">
        <f t="shared" ref="AI1219:AI1282" si="401">SUM(AJ1219:BA1219)</f>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c r="BA1219" s="18">
        <f t="shared" si="400"/>
        <v>0</v>
      </c>
    </row>
    <row r="1220" spans="35:53" x14ac:dyDescent="0.25">
      <c r="AI1220" s="17">
        <f t="shared" si="401"/>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c r="BA1220" s="18">
        <f t="shared" si="400"/>
        <v>0</v>
      </c>
    </row>
    <row r="1221" spans="35:53" x14ac:dyDescent="0.25">
      <c r="AI1221" s="17">
        <f t="shared" si="401"/>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c r="BA1221" s="18">
        <f t="shared" si="400"/>
        <v>0</v>
      </c>
    </row>
    <row r="1222" spans="35:53" x14ac:dyDescent="0.25">
      <c r="AI1222" s="17">
        <f t="shared" si="401"/>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c r="BA1222" s="18">
        <f t="shared" si="400"/>
        <v>0</v>
      </c>
    </row>
    <row r="1223" spans="35:53" x14ac:dyDescent="0.25">
      <c r="AI1223" s="17">
        <f t="shared" si="401"/>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c r="BA1223" s="18">
        <f t="shared" si="400"/>
        <v>0</v>
      </c>
    </row>
    <row r="1224" spans="35:53" x14ac:dyDescent="0.25">
      <c r="AI1224" s="17">
        <f t="shared" si="401"/>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c r="BA1224" s="18">
        <f t="shared" si="400"/>
        <v>0</v>
      </c>
    </row>
    <row r="1225" spans="35:53" x14ac:dyDescent="0.25">
      <c r="AI1225" s="17">
        <f t="shared" si="401"/>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c r="BA1225" s="18">
        <f t="shared" si="400"/>
        <v>0</v>
      </c>
    </row>
    <row r="1226" spans="35:53" x14ac:dyDescent="0.25">
      <c r="AI1226" s="17">
        <f t="shared" si="401"/>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c r="BA1226" s="18">
        <f t="shared" si="400"/>
        <v>0</v>
      </c>
    </row>
    <row r="1227" spans="35:53" x14ac:dyDescent="0.25">
      <c r="AI1227" s="17">
        <f t="shared" si="401"/>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c r="BA1227" s="18">
        <f t="shared" si="400"/>
        <v>0</v>
      </c>
    </row>
    <row r="1228" spans="35:53" x14ac:dyDescent="0.25">
      <c r="AI1228" s="17">
        <f t="shared" si="401"/>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c r="BA1228" s="18">
        <f t="shared" si="400"/>
        <v>0</v>
      </c>
    </row>
    <row r="1229" spans="35:53" x14ac:dyDescent="0.25">
      <c r="AI1229" s="17">
        <f t="shared" si="401"/>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c r="BA1229" s="18">
        <f t="shared" si="400"/>
        <v>0</v>
      </c>
    </row>
    <row r="1230" spans="35:53" x14ac:dyDescent="0.25">
      <c r="AI1230" s="17">
        <f t="shared" si="401"/>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c r="BA1230" s="18">
        <f t="shared" si="400"/>
        <v>0</v>
      </c>
    </row>
    <row r="1231" spans="35:53" x14ac:dyDescent="0.25">
      <c r="AI1231" s="17">
        <f t="shared" si="401"/>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c r="BA1231" s="18">
        <f t="shared" si="400"/>
        <v>0</v>
      </c>
    </row>
    <row r="1232" spans="35:53" x14ac:dyDescent="0.25">
      <c r="AI1232" s="17">
        <f t="shared" si="401"/>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c r="BA1232" s="18">
        <f t="shared" si="400"/>
        <v>0</v>
      </c>
    </row>
    <row r="1233" spans="35:53" x14ac:dyDescent="0.25">
      <c r="AI1233" s="17">
        <f t="shared" si="401"/>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c r="BA1233" s="18">
        <f t="shared" si="400"/>
        <v>0</v>
      </c>
    </row>
    <row r="1234" spans="35:53" x14ac:dyDescent="0.25">
      <c r="AI1234" s="17">
        <f t="shared" si="401"/>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c r="BA1234" s="18">
        <f t="shared" si="400"/>
        <v>0</v>
      </c>
    </row>
    <row r="1235" spans="35:53" x14ac:dyDescent="0.25">
      <c r="AI1235" s="17">
        <f t="shared" si="401"/>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c r="BA1235" s="18">
        <f t="shared" si="400"/>
        <v>0</v>
      </c>
    </row>
    <row r="1236" spans="35:53" x14ac:dyDescent="0.25">
      <c r="AI1236" s="17">
        <f t="shared" si="401"/>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c r="BA1236" s="18">
        <f t="shared" si="400"/>
        <v>0</v>
      </c>
    </row>
    <row r="1237" spans="35:53" x14ac:dyDescent="0.25">
      <c r="AI1237" s="17">
        <f t="shared" si="401"/>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c r="BA1237" s="18">
        <f t="shared" si="400"/>
        <v>0</v>
      </c>
    </row>
    <row r="1238" spans="35:53" x14ac:dyDescent="0.25">
      <c r="AI1238" s="17">
        <f t="shared" si="401"/>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c r="BA1238" s="18">
        <f t="shared" si="400"/>
        <v>0</v>
      </c>
    </row>
    <row r="1239" spans="35:53" x14ac:dyDescent="0.25">
      <c r="AI1239" s="17">
        <f t="shared" si="401"/>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c r="BA1239" s="18">
        <f t="shared" si="400"/>
        <v>0</v>
      </c>
    </row>
    <row r="1240" spans="35:53" x14ac:dyDescent="0.25">
      <c r="AI1240" s="17">
        <f t="shared" si="401"/>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c r="BA1240" s="18">
        <f t="shared" si="400"/>
        <v>0</v>
      </c>
    </row>
    <row r="1241" spans="35:53" x14ac:dyDescent="0.25">
      <c r="AI1241" s="17">
        <f t="shared" si="401"/>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c r="BA1241" s="18">
        <f t="shared" si="400"/>
        <v>0</v>
      </c>
    </row>
    <row r="1242" spans="35:53" x14ac:dyDescent="0.25">
      <c r="AI1242" s="17">
        <f t="shared" si="401"/>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c r="BA1242" s="18">
        <f t="shared" si="400"/>
        <v>0</v>
      </c>
    </row>
    <row r="1243" spans="35:53" x14ac:dyDescent="0.25">
      <c r="AI1243" s="17">
        <f t="shared" si="401"/>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c r="BA1243" s="18">
        <f t="shared" si="400"/>
        <v>0</v>
      </c>
    </row>
    <row r="1244" spans="35:53" x14ac:dyDescent="0.25">
      <c r="AI1244" s="17">
        <f t="shared" si="401"/>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c r="BA1244" s="18">
        <f t="shared" si="400"/>
        <v>0</v>
      </c>
    </row>
    <row r="1245" spans="35:53" x14ac:dyDescent="0.25">
      <c r="AI1245" s="17">
        <f t="shared" si="401"/>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c r="BA1245" s="18">
        <f t="shared" si="400"/>
        <v>0</v>
      </c>
    </row>
    <row r="1246" spans="35:53" x14ac:dyDescent="0.25">
      <c r="AI1246" s="17">
        <f t="shared" si="401"/>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c r="BA1246" s="18">
        <f t="shared" si="400"/>
        <v>0</v>
      </c>
    </row>
    <row r="1247" spans="35:53" x14ac:dyDescent="0.25">
      <c r="AI1247" s="17">
        <f t="shared" si="401"/>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c r="BA1247" s="18">
        <f t="shared" si="400"/>
        <v>0</v>
      </c>
    </row>
    <row r="1248" spans="35:53" x14ac:dyDescent="0.25">
      <c r="AI1248" s="17">
        <f t="shared" si="401"/>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c r="BA1248" s="18">
        <f t="shared" si="400"/>
        <v>0</v>
      </c>
    </row>
    <row r="1249" spans="35:53" x14ac:dyDescent="0.25">
      <c r="AI1249" s="17">
        <f t="shared" si="401"/>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c r="BA1249" s="18">
        <f t="shared" si="400"/>
        <v>0</v>
      </c>
    </row>
    <row r="1250" spans="35:53" x14ac:dyDescent="0.25">
      <c r="AI1250" s="17">
        <f t="shared" si="401"/>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c r="BA1250" s="18">
        <f t="shared" si="400"/>
        <v>0</v>
      </c>
    </row>
    <row r="1251" spans="35:53" x14ac:dyDescent="0.25">
      <c r="AI1251" s="17">
        <f t="shared" si="401"/>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c r="BA1251" s="18">
        <f t="shared" si="400"/>
        <v>0</v>
      </c>
    </row>
    <row r="1252" spans="35:53" x14ac:dyDescent="0.25">
      <c r="AI1252" s="17">
        <f t="shared" si="401"/>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c r="BA1252" s="18">
        <f t="shared" si="400"/>
        <v>0</v>
      </c>
    </row>
    <row r="1253" spans="35:53" x14ac:dyDescent="0.25">
      <c r="AI1253" s="17">
        <f t="shared" si="401"/>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c r="BA1253" s="18">
        <f t="shared" si="400"/>
        <v>0</v>
      </c>
    </row>
    <row r="1254" spans="35:53" x14ac:dyDescent="0.25">
      <c r="AI1254" s="17">
        <f t="shared" si="401"/>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c r="BA1254" s="18">
        <f t="shared" si="400"/>
        <v>0</v>
      </c>
    </row>
    <row r="1255" spans="35:53" x14ac:dyDescent="0.25">
      <c r="AI1255" s="17">
        <f t="shared" si="401"/>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c r="BA1255" s="18">
        <f t="shared" si="400"/>
        <v>0</v>
      </c>
    </row>
    <row r="1256" spans="35:53" x14ac:dyDescent="0.25">
      <c r="AI1256" s="17">
        <f t="shared" si="401"/>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c r="BA1256" s="18">
        <f t="shared" si="400"/>
        <v>0</v>
      </c>
    </row>
    <row r="1257" spans="35:53" x14ac:dyDescent="0.25">
      <c r="AI1257" s="17">
        <f t="shared" si="401"/>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c r="BA1257" s="18">
        <f t="shared" si="400"/>
        <v>0</v>
      </c>
    </row>
    <row r="1258" spans="35:53" x14ac:dyDescent="0.25">
      <c r="AI1258" s="17">
        <f t="shared" si="401"/>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c r="BA1258" s="18">
        <f t="shared" si="400"/>
        <v>0</v>
      </c>
    </row>
    <row r="1259" spans="35:53" x14ac:dyDescent="0.25">
      <c r="AI1259" s="17">
        <f t="shared" si="401"/>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c r="BA1259" s="18">
        <f t="shared" si="400"/>
        <v>0</v>
      </c>
    </row>
    <row r="1260" spans="35:53" x14ac:dyDescent="0.25">
      <c r="AI1260" s="17">
        <f t="shared" si="401"/>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c r="BA1260" s="18">
        <f t="shared" si="400"/>
        <v>0</v>
      </c>
    </row>
    <row r="1261" spans="35:53" x14ac:dyDescent="0.25">
      <c r="AI1261" s="17">
        <f t="shared" si="401"/>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c r="BA1261" s="18">
        <f t="shared" si="400"/>
        <v>0</v>
      </c>
    </row>
    <row r="1262" spans="35:53" x14ac:dyDescent="0.25">
      <c r="AI1262" s="17">
        <f t="shared" si="401"/>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c r="BA1262" s="18">
        <f t="shared" si="400"/>
        <v>0</v>
      </c>
    </row>
    <row r="1263" spans="35:53" x14ac:dyDescent="0.25">
      <c r="AI1263" s="17">
        <f t="shared" si="401"/>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c r="BA1263" s="18">
        <f t="shared" si="400"/>
        <v>0</v>
      </c>
    </row>
    <row r="1264" spans="35:53" x14ac:dyDescent="0.25">
      <c r="AI1264" s="17">
        <f t="shared" si="401"/>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c r="BA1264" s="18">
        <f t="shared" si="400"/>
        <v>0</v>
      </c>
    </row>
    <row r="1265" spans="35:53" x14ac:dyDescent="0.25">
      <c r="AI1265" s="17">
        <f t="shared" si="401"/>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c r="BA1265" s="18">
        <f t="shared" si="400"/>
        <v>0</v>
      </c>
    </row>
    <row r="1266" spans="35:53" x14ac:dyDescent="0.25">
      <c r="AI1266" s="17">
        <f t="shared" si="401"/>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c r="BA1266" s="18">
        <f t="shared" si="400"/>
        <v>0</v>
      </c>
    </row>
    <row r="1267" spans="35:53" x14ac:dyDescent="0.25">
      <c r="AI1267" s="17">
        <f t="shared" si="401"/>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c r="BA1267" s="18">
        <f t="shared" si="400"/>
        <v>0</v>
      </c>
    </row>
    <row r="1268" spans="35:53" x14ac:dyDescent="0.25">
      <c r="AI1268" s="17">
        <f t="shared" si="401"/>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c r="BA1268" s="18">
        <f t="shared" si="400"/>
        <v>0</v>
      </c>
    </row>
    <row r="1269" spans="35:53" x14ac:dyDescent="0.25">
      <c r="AI1269" s="17">
        <f t="shared" si="401"/>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c r="BA1269" s="18">
        <f t="shared" si="400"/>
        <v>0</v>
      </c>
    </row>
    <row r="1270" spans="35:53" x14ac:dyDescent="0.25">
      <c r="AI1270" s="17">
        <f t="shared" si="401"/>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c r="BA1270" s="18">
        <f t="shared" si="400"/>
        <v>0</v>
      </c>
    </row>
    <row r="1271" spans="35:53" x14ac:dyDescent="0.25">
      <c r="AI1271" s="17">
        <f t="shared" si="401"/>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c r="BA1271" s="18">
        <f t="shared" si="400"/>
        <v>0</v>
      </c>
    </row>
    <row r="1272" spans="35:53" x14ac:dyDescent="0.25">
      <c r="AI1272" s="17">
        <f t="shared" si="401"/>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c r="BA1272" s="18">
        <f t="shared" si="400"/>
        <v>0</v>
      </c>
    </row>
    <row r="1273" spans="35:53" x14ac:dyDescent="0.25">
      <c r="AI1273" s="17">
        <f t="shared" si="401"/>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c r="BA1273" s="18">
        <f t="shared" si="400"/>
        <v>0</v>
      </c>
    </row>
    <row r="1274" spans="35:53" x14ac:dyDescent="0.25">
      <c r="AI1274" s="17">
        <f t="shared" si="401"/>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c r="BA1274" s="18">
        <f t="shared" si="400"/>
        <v>0</v>
      </c>
    </row>
    <row r="1275" spans="35:53" x14ac:dyDescent="0.25">
      <c r="AI1275" s="17">
        <f t="shared" si="401"/>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c r="BA1275" s="18">
        <f t="shared" si="400"/>
        <v>0</v>
      </c>
    </row>
    <row r="1276" spans="35:53" x14ac:dyDescent="0.25">
      <c r="AI1276" s="17">
        <f t="shared" si="401"/>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c r="BA1276" s="18">
        <f t="shared" si="400"/>
        <v>0</v>
      </c>
    </row>
    <row r="1277" spans="35:53" x14ac:dyDescent="0.25">
      <c r="AI1277" s="17">
        <f t="shared" si="401"/>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c r="BA1277" s="18">
        <f t="shared" si="400"/>
        <v>0</v>
      </c>
    </row>
    <row r="1278" spans="35:53" x14ac:dyDescent="0.25">
      <c r="AI1278" s="17">
        <f t="shared" si="401"/>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c r="BA1278" s="18">
        <f t="shared" si="400"/>
        <v>0</v>
      </c>
    </row>
    <row r="1279" spans="35:53" x14ac:dyDescent="0.25">
      <c r="AI1279" s="17">
        <f t="shared" si="401"/>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c r="BA1279" s="18">
        <f t="shared" si="400"/>
        <v>0</v>
      </c>
    </row>
    <row r="1280" spans="35:53" x14ac:dyDescent="0.25">
      <c r="AI1280" s="17">
        <f t="shared" si="401"/>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c r="BA1280" s="18">
        <f t="shared" si="400"/>
        <v>0</v>
      </c>
    </row>
    <row r="1281" spans="35:53" x14ac:dyDescent="0.25">
      <c r="AI1281" s="17">
        <f t="shared" si="401"/>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c r="BA1281" s="18">
        <f t="shared" si="400"/>
        <v>0</v>
      </c>
    </row>
    <row r="1282" spans="35:53" x14ac:dyDescent="0.25">
      <c r="AI1282" s="17">
        <f t="shared" si="401"/>
        <v>0</v>
      </c>
      <c r="AJ1282" s="18">
        <f t="shared" ref="AJ1282:AJ1345" si="402">SUMIFS(N1282,D1282,"*"&amp;$BC$1&amp;"*")</f>
        <v>0</v>
      </c>
      <c r="AK1282" s="18">
        <f t="shared" ref="AK1282:AK1345" si="403">SUMIFS(O1282,F1282,"*"&amp;$BC$1&amp;"*")</f>
        <v>0</v>
      </c>
      <c r="AL1282" s="18">
        <f t="shared" ref="AL1282:AL1345" si="404">SUMIFS(N1282,Q1282,"*"&amp;$BC$1&amp;"*",P1282,"CSA")</f>
        <v>0</v>
      </c>
      <c r="AM1282" s="18">
        <f t="shared" ref="AM1282:AM1345" si="405">SUMIFS(O1282,Q1282,"*"&amp;$BC$1&amp;"*",P1282,"USA")</f>
        <v>0</v>
      </c>
      <c r="AN1282" s="18">
        <f t="shared" ref="AN1282:AN1345" si="406">SUMIFS(N1282,S1282,"*"&amp;$BC$1&amp;"*",R1282,"CSA")</f>
        <v>0</v>
      </c>
      <c r="AO1282" s="18">
        <f t="shared" ref="AO1282:AO1345" si="407">SUMIFS(O1282,S1282,"*"&amp;$BC$1&amp;"*",R1282,"USA")</f>
        <v>0</v>
      </c>
      <c r="AP1282" s="18">
        <f t="shared" ref="AP1282:AP1345" si="408">SUMIFS(N1282,U1282,"*"&amp;$BC$1&amp;"*",T1282,"CSA")</f>
        <v>0</v>
      </c>
      <c r="AQ1282" s="18">
        <f t="shared" ref="AQ1282:AQ1345" si="409">SUMIFS(O1282,U1282,"*"&amp;$BC$1&amp;"*",T1282,"USA")</f>
        <v>0</v>
      </c>
      <c r="AR1282" s="18">
        <f t="shared" ref="AR1282:AR1345" si="410">SUMIFS(N1282,W1282,"*"&amp;$BC$1&amp;"*",V1282,"CSA")</f>
        <v>0</v>
      </c>
      <c r="AS1282" s="18">
        <f t="shared" ref="AS1282:AS1345" si="411">SUMIFS(O1282,W1282,"*"&amp;$BC$1&amp;"*",V1282,"USA")</f>
        <v>0</v>
      </c>
      <c r="AT1282" s="18">
        <f t="shared" ref="AT1282:AT1345" si="412">SUMIFS(N1282,Y1282,"*"&amp;$BC$1&amp;"*",X1282,"CSA")</f>
        <v>0</v>
      </c>
      <c r="AU1282" s="18">
        <f t="shared" ref="AU1282:AU1345" si="413">SUMIFS(O1282,Y1282,"*"&amp;$BC$1&amp;"*",X1282,"USA")</f>
        <v>0</v>
      </c>
      <c r="AV1282" s="18">
        <f t="shared" ref="AV1282:AV1345" si="414">SUMIFS(N1282,AA1282,"*"&amp;$BC$1&amp;"*",Z1282,"CSA")</f>
        <v>0</v>
      </c>
      <c r="AW1282" s="18">
        <f t="shared" ref="AW1282:AW1345" si="415">SUMIFS(O1282,AA1282,"*"&amp;$BC$1&amp;"*",Z1282,"USA")</f>
        <v>0</v>
      </c>
      <c r="AX1282" s="18">
        <f t="shared" ref="AX1282:AX1345" si="416">SUMIFS(N1282,AC1282,"*"&amp;$BC$1&amp;"*",AB1282,"CSA")</f>
        <v>0</v>
      </c>
      <c r="AY1282" s="18">
        <f t="shared" ref="AY1282:AY1345" si="417">SUMIFS(O1282,AC1282,"*"&amp;$BC$1&amp;"*",AB1282,"USA")</f>
        <v>0</v>
      </c>
      <c r="AZ1282" s="18">
        <f t="shared" ref="AZ1282:AZ1345" si="418">SUMIFS(N1282,AE1282,"*"&amp;$BC$1&amp;"*",AD1282,"CSA")</f>
        <v>0</v>
      </c>
      <c r="BA1282" s="18">
        <f t="shared" ref="BA1282:BA1345" si="419">SUMIFS(O1282,AE1282,"*"&amp;$BC$1&amp;"*",AD1282,"USA")</f>
        <v>0</v>
      </c>
    </row>
    <row r="1283" spans="35:53" x14ac:dyDescent="0.25">
      <c r="AI1283" s="17">
        <f t="shared" ref="AI1283:AI1346" si="420">SUM(AJ1283:BA1283)</f>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c r="BA1283" s="18">
        <f t="shared" si="419"/>
        <v>0</v>
      </c>
    </row>
    <row r="1284" spans="35:53" x14ac:dyDescent="0.25">
      <c r="AI1284" s="17">
        <f t="shared" si="420"/>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c r="BA1284" s="18">
        <f t="shared" si="419"/>
        <v>0</v>
      </c>
    </row>
    <row r="1285" spans="35:53" x14ac:dyDescent="0.25">
      <c r="AI1285" s="17">
        <f t="shared" si="420"/>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c r="BA1285" s="18">
        <f t="shared" si="419"/>
        <v>0</v>
      </c>
    </row>
    <row r="1286" spans="35:53" x14ac:dyDescent="0.25">
      <c r="AI1286" s="17">
        <f t="shared" si="420"/>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c r="BA1286" s="18">
        <f t="shared" si="419"/>
        <v>0</v>
      </c>
    </row>
    <row r="1287" spans="35:53" x14ac:dyDescent="0.25">
      <c r="AI1287" s="17">
        <f t="shared" si="420"/>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c r="BA1287" s="18">
        <f t="shared" si="419"/>
        <v>0</v>
      </c>
    </row>
    <row r="1288" spans="35:53" x14ac:dyDescent="0.25">
      <c r="AI1288" s="17">
        <f t="shared" si="420"/>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c r="BA1288" s="18">
        <f t="shared" si="419"/>
        <v>0</v>
      </c>
    </row>
    <row r="1289" spans="35:53" x14ac:dyDescent="0.25">
      <c r="AI1289" s="17">
        <f t="shared" si="420"/>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c r="BA1289" s="18">
        <f t="shared" si="419"/>
        <v>0</v>
      </c>
    </row>
    <row r="1290" spans="35:53" x14ac:dyDescent="0.25">
      <c r="AI1290" s="17">
        <f t="shared" si="420"/>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c r="BA1290" s="18">
        <f t="shared" si="419"/>
        <v>0</v>
      </c>
    </row>
    <row r="1291" spans="35:53" x14ac:dyDescent="0.25">
      <c r="AI1291" s="17">
        <f t="shared" si="420"/>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c r="BA1291" s="18">
        <f t="shared" si="419"/>
        <v>0</v>
      </c>
    </row>
    <row r="1292" spans="35:53" x14ac:dyDescent="0.25">
      <c r="AI1292" s="17">
        <f t="shared" si="420"/>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c r="BA1292" s="18">
        <f t="shared" si="419"/>
        <v>0</v>
      </c>
    </row>
    <row r="1293" spans="35:53" x14ac:dyDescent="0.25">
      <c r="AI1293" s="17">
        <f t="shared" si="420"/>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c r="BA1293" s="18">
        <f t="shared" si="419"/>
        <v>0</v>
      </c>
    </row>
    <row r="1294" spans="35:53" x14ac:dyDescent="0.25">
      <c r="AI1294" s="17">
        <f t="shared" si="420"/>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c r="BA1294" s="18">
        <f t="shared" si="419"/>
        <v>0</v>
      </c>
    </row>
    <row r="1295" spans="35:53" x14ac:dyDescent="0.25">
      <c r="AI1295" s="17">
        <f t="shared" si="420"/>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c r="BA1295" s="18">
        <f t="shared" si="419"/>
        <v>0</v>
      </c>
    </row>
    <row r="1296" spans="35:53" x14ac:dyDescent="0.25">
      <c r="AI1296" s="17">
        <f t="shared" si="420"/>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c r="BA1296" s="18">
        <f t="shared" si="419"/>
        <v>0</v>
      </c>
    </row>
    <row r="1297" spans="35:53" x14ac:dyDescent="0.25">
      <c r="AI1297" s="17">
        <f t="shared" si="420"/>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c r="BA1297" s="18">
        <f t="shared" si="419"/>
        <v>0</v>
      </c>
    </row>
    <row r="1298" spans="35:53" x14ac:dyDescent="0.25">
      <c r="AI1298" s="17">
        <f t="shared" si="420"/>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c r="BA1298" s="18">
        <f t="shared" si="419"/>
        <v>0</v>
      </c>
    </row>
    <row r="1299" spans="35:53" x14ac:dyDescent="0.25">
      <c r="AI1299" s="17">
        <f t="shared" si="420"/>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c r="BA1299" s="18">
        <f t="shared" si="419"/>
        <v>0</v>
      </c>
    </row>
    <row r="1300" spans="35:53" x14ac:dyDescent="0.25">
      <c r="AI1300" s="17">
        <f t="shared" si="420"/>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c r="BA1300" s="18">
        <f t="shared" si="419"/>
        <v>0</v>
      </c>
    </row>
    <row r="1301" spans="35:53" x14ac:dyDescent="0.25">
      <c r="AI1301" s="17">
        <f t="shared" si="420"/>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c r="BA1301" s="18">
        <f t="shared" si="419"/>
        <v>0</v>
      </c>
    </row>
    <row r="1302" spans="35:53" x14ac:dyDescent="0.25">
      <c r="AI1302" s="17">
        <f t="shared" si="420"/>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c r="BA1302" s="18">
        <f t="shared" si="419"/>
        <v>0</v>
      </c>
    </row>
    <row r="1303" spans="35:53" x14ac:dyDescent="0.25">
      <c r="AI1303" s="17">
        <f t="shared" si="420"/>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c r="BA1303" s="18">
        <f t="shared" si="419"/>
        <v>0</v>
      </c>
    </row>
    <row r="1304" spans="35:53" x14ac:dyDescent="0.25">
      <c r="AI1304" s="17">
        <f t="shared" si="420"/>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c r="BA1304" s="18">
        <f t="shared" si="419"/>
        <v>0</v>
      </c>
    </row>
    <row r="1305" spans="35:53" x14ac:dyDescent="0.25">
      <c r="AI1305" s="17">
        <f t="shared" si="420"/>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c r="BA1305" s="18">
        <f t="shared" si="419"/>
        <v>0</v>
      </c>
    </row>
    <row r="1306" spans="35:53" x14ac:dyDescent="0.25">
      <c r="AI1306" s="17">
        <f t="shared" si="420"/>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c r="BA1306" s="18">
        <f t="shared" si="419"/>
        <v>0</v>
      </c>
    </row>
    <row r="1307" spans="35:53" x14ac:dyDescent="0.25">
      <c r="AI1307" s="17">
        <f t="shared" si="420"/>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c r="BA1307" s="18">
        <f t="shared" si="419"/>
        <v>0</v>
      </c>
    </row>
    <row r="1308" spans="35:53" x14ac:dyDescent="0.25">
      <c r="AI1308" s="17">
        <f t="shared" si="420"/>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c r="BA1308" s="18">
        <f t="shared" si="419"/>
        <v>0</v>
      </c>
    </row>
    <row r="1309" spans="35:53" x14ac:dyDescent="0.25">
      <c r="AI1309" s="17">
        <f t="shared" si="420"/>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c r="BA1309" s="18">
        <f t="shared" si="419"/>
        <v>0</v>
      </c>
    </row>
    <row r="1310" spans="35:53" x14ac:dyDescent="0.25">
      <c r="AI1310" s="17">
        <f t="shared" si="420"/>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c r="BA1310" s="18">
        <f t="shared" si="419"/>
        <v>0</v>
      </c>
    </row>
    <row r="1311" spans="35:53" x14ac:dyDescent="0.25">
      <c r="AI1311" s="17">
        <f t="shared" si="420"/>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c r="BA1311" s="18">
        <f t="shared" si="419"/>
        <v>0</v>
      </c>
    </row>
    <row r="1312" spans="35:53" x14ac:dyDescent="0.25">
      <c r="AI1312" s="17">
        <f t="shared" si="420"/>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c r="BA1312" s="18">
        <f t="shared" si="419"/>
        <v>0</v>
      </c>
    </row>
    <row r="1313" spans="35:53" x14ac:dyDescent="0.25">
      <c r="AI1313" s="17">
        <f t="shared" si="420"/>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c r="BA1313" s="18">
        <f t="shared" si="419"/>
        <v>0</v>
      </c>
    </row>
    <row r="1314" spans="35:53" x14ac:dyDescent="0.25">
      <c r="AI1314" s="17">
        <f t="shared" si="420"/>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c r="BA1314" s="18">
        <f t="shared" si="419"/>
        <v>0</v>
      </c>
    </row>
    <row r="1315" spans="35:53" x14ac:dyDescent="0.25">
      <c r="AI1315" s="17">
        <f t="shared" si="420"/>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c r="BA1315" s="18">
        <f t="shared" si="419"/>
        <v>0</v>
      </c>
    </row>
    <row r="1316" spans="35:53" x14ac:dyDescent="0.25">
      <c r="AI1316" s="17">
        <f t="shared" si="420"/>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c r="BA1316" s="18">
        <f t="shared" si="419"/>
        <v>0</v>
      </c>
    </row>
    <row r="1317" spans="35:53" x14ac:dyDescent="0.25">
      <c r="AI1317" s="17">
        <f t="shared" si="420"/>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c r="BA1317" s="18">
        <f t="shared" si="419"/>
        <v>0</v>
      </c>
    </row>
    <row r="1318" spans="35:53" x14ac:dyDescent="0.25">
      <c r="AI1318" s="17">
        <f t="shared" si="420"/>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c r="BA1318" s="18">
        <f t="shared" si="419"/>
        <v>0</v>
      </c>
    </row>
    <row r="1319" spans="35:53" x14ac:dyDescent="0.25">
      <c r="AI1319" s="17">
        <f t="shared" si="420"/>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c r="BA1319" s="18">
        <f t="shared" si="419"/>
        <v>0</v>
      </c>
    </row>
    <row r="1320" spans="35:53" x14ac:dyDescent="0.25">
      <c r="AI1320" s="17">
        <f t="shared" si="420"/>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c r="BA1320" s="18">
        <f t="shared" si="419"/>
        <v>0</v>
      </c>
    </row>
    <row r="1321" spans="35:53" x14ac:dyDescent="0.25">
      <c r="AI1321" s="17">
        <f t="shared" si="420"/>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c r="BA1321" s="18">
        <f t="shared" si="419"/>
        <v>0</v>
      </c>
    </row>
    <row r="1322" spans="35:53" x14ac:dyDescent="0.25">
      <c r="AI1322" s="17">
        <f t="shared" si="420"/>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c r="BA1322" s="18">
        <f t="shared" si="419"/>
        <v>0</v>
      </c>
    </row>
    <row r="1323" spans="35:53" x14ac:dyDescent="0.25">
      <c r="AI1323" s="17">
        <f t="shared" si="420"/>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c r="BA1323" s="18">
        <f t="shared" si="419"/>
        <v>0</v>
      </c>
    </row>
    <row r="1324" spans="35:53" x14ac:dyDescent="0.25">
      <c r="AI1324" s="17">
        <f t="shared" si="420"/>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c r="BA1324" s="18">
        <f t="shared" si="419"/>
        <v>0</v>
      </c>
    </row>
    <row r="1325" spans="35:53" x14ac:dyDescent="0.25">
      <c r="AI1325" s="17">
        <f t="shared" si="420"/>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c r="BA1325" s="18">
        <f t="shared" si="419"/>
        <v>0</v>
      </c>
    </row>
    <row r="1326" spans="35:53" x14ac:dyDescent="0.25">
      <c r="AI1326" s="17">
        <f t="shared" si="420"/>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c r="BA1326" s="18">
        <f t="shared" si="419"/>
        <v>0</v>
      </c>
    </row>
    <row r="1327" spans="35:53" x14ac:dyDescent="0.25">
      <c r="AI1327" s="17">
        <f t="shared" si="420"/>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c r="BA1327" s="18">
        <f t="shared" si="419"/>
        <v>0</v>
      </c>
    </row>
    <row r="1328" spans="35:53" x14ac:dyDescent="0.25">
      <c r="AI1328" s="17">
        <f t="shared" si="420"/>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c r="BA1328" s="18">
        <f t="shared" si="419"/>
        <v>0</v>
      </c>
    </row>
    <row r="1329" spans="35:53" x14ac:dyDescent="0.25">
      <c r="AI1329" s="17">
        <f t="shared" si="420"/>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c r="BA1329" s="18">
        <f t="shared" si="419"/>
        <v>0</v>
      </c>
    </row>
    <row r="1330" spans="35:53" x14ac:dyDescent="0.25">
      <c r="AI1330" s="17">
        <f t="shared" si="420"/>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c r="BA1330" s="18">
        <f t="shared" si="419"/>
        <v>0</v>
      </c>
    </row>
    <row r="1331" spans="35:53" x14ac:dyDescent="0.25">
      <c r="AI1331" s="17">
        <f t="shared" si="420"/>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c r="BA1331" s="18">
        <f t="shared" si="419"/>
        <v>0</v>
      </c>
    </row>
    <row r="1332" spans="35:53" x14ac:dyDescent="0.25">
      <c r="AI1332" s="17">
        <f t="shared" si="420"/>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c r="BA1332" s="18">
        <f t="shared" si="419"/>
        <v>0</v>
      </c>
    </row>
    <row r="1333" spans="35:53" x14ac:dyDescent="0.25">
      <c r="AI1333" s="17">
        <f t="shared" si="420"/>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c r="BA1333" s="18">
        <f t="shared" si="419"/>
        <v>0</v>
      </c>
    </row>
    <row r="1334" spans="35:53" x14ac:dyDescent="0.25">
      <c r="AI1334" s="17">
        <f t="shared" si="420"/>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c r="BA1334" s="18">
        <f t="shared" si="419"/>
        <v>0</v>
      </c>
    </row>
    <row r="1335" spans="35:53" x14ac:dyDescent="0.25">
      <c r="AI1335" s="17">
        <f t="shared" si="420"/>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c r="BA1335" s="18">
        <f t="shared" si="419"/>
        <v>0</v>
      </c>
    </row>
    <row r="1336" spans="35:53" x14ac:dyDescent="0.25">
      <c r="AI1336" s="17">
        <f t="shared" si="420"/>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c r="BA1336" s="18">
        <f t="shared" si="419"/>
        <v>0</v>
      </c>
    </row>
    <row r="1337" spans="35:53" x14ac:dyDescent="0.25">
      <c r="AI1337" s="17">
        <f t="shared" si="420"/>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c r="BA1337" s="18">
        <f t="shared" si="419"/>
        <v>0</v>
      </c>
    </row>
    <row r="1338" spans="35:53" x14ac:dyDescent="0.25">
      <c r="AI1338" s="17">
        <f t="shared" si="420"/>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c r="BA1338" s="18">
        <f t="shared" si="419"/>
        <v>0</v>
      </c>
    </row>
    <row r="1339" spans="35:53" x14ac:dyDescent="0.25">
      <c r="AI1339" s="17">
        <f t="shared" si="420"/>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c r="BA1339" s="18">
        <f t="shared" si="419"/>
        <v>0</v>
      </c>
    </row>
    <row r="1340" spans="35:53" x14ac:dyDescent="0.25">
      <c r="AI1340" s="17">
        <f t="shared" si="420"/>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c r="BA1340" s="18">
        <f t="shared" si="419"/>
        <v>0</v>
      </c>
    </row>
    <row r="1341" spans="35:53" x14ac:dyDescent="0.25">
      <c r="AI1341" s="17">
        <f t="shared" si="420"/>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c r="BA1341" s="18">
        <f t="shared" si="419"/>
        <v>0</v>
      </c>
    </row>
    <row r="1342" spans="35:53" x14ac:dyDescent="0.25">
      <c r="AI1342" s="17">
        <f t="shared" si="420"/>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c r="BA1342" s="18">
        <f t="shared" si="419"/>
        <v>0</v>
      </c>
    </row>
    <row r="1343" spans="35:53" x14ac:dyDescent="0.25">
      <c r="AI1343" s="17">
        <f t="shared" si="420"/>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c r="BA1343" s="18">
        <f t="shared" si="419"/>
        <v>0</v>
      </c>
    </row>
    <row r="1344" spans="35:53" x14ac:dyDescent="0.25">
      <c r="AI1344" s="17">
        <f t="shared" si="420"/>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c r="BA1344" s="18">
        <f t="shared" si="419"/>
        <v>0</v>
      </c>
    </row>
    <row r="1345" spans="35:53" x14ac:dyDescent="0.25">
      <c r="AI1345" s="17">
        <f t="shared" si="420"/>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c r="BA1345" s="18">
        <f t="shared" si="419"/>
        <v>0</v>
      </c>
    </row>
    <row r="1346" spans="35:53" x14ac:dyDescent="0.25">
      <c r="AI1346" s="17">
        <f t="shared" si="420"/>
        <v>0</v>
      </c>
      <c r="AJ1346" s="18">
        <f t="shared" ref="AJ1346:AJ1409" si="421">SUMIFS(N1346,D1346,"*"&amp;$BC$1&amp;"*")</f>
        <v>0</v>
      </c>
      <c r="AK1346" s="18">
        <f t="shared" ref="AK1346:AK1409" si="422">SUMIFS(O1346,F1346,"*"&amp;$BC$1&amp;"*")</f>
        <v>0</v>
      </c>
      <c r="AL1346" s="18">
        <f t="shared" ref="AL1346:AL1409" si="423">SUMIFS(N1346,Q1346,"*"&amp;$BC$1&amp;"*",P1346,"CSA")</f>
        <v>0</v>
      </c>
      <c r="AM1346" s="18">
        <f t="shared" ref="AM1346:AM1409" si="424">SUMIFS(O1346,Q1346,"*"&amp;$BC$1&amp;"*",P1346,"USA")</f>
        <v>0</v>
      </c>
      <c r="AN1346" s="18">
        <f t="shared" ref="AN1346:AN1409" si="425">SUMIFS(N1346,S1346,"*"&amp;$BC$1&amp;"*",R1346,"CSA")</f>
        <v>0</v>
      </c>
      <c r="AO1346" s="18">
        <f t="shared" ref="AO1346:AO1409" si="426">SUMIFS(O1346,S1346,"*"&amp;$BC$1&amp;"*",R1346,"USA")</f>
        <v>0</v>
      </c>
      <c r="AP1346" s="18">
        <f t="shared" ref="AP1346:AP1409" si="427">SUMIFS(N1346,U1346,"*"&amp;$BC$1&amp;"*",T1346,"CSA")</f>
        <v>0</v>
      </c>
      <c r="AQ1346" s="18">
        <f t="shared" ref="AQ1346:AQ1409" si="428">SUMIFS(O1346,U1346,"*"&amp;$BC$1&amp;"*",T1346,"USA")</f>
        <v>0</v>
      </c>
      <c r="AR1346" s="18">
        <f t="shared" ref="AR1346:AR1409" si="429">SUMIFS(N1346,W1346,"*"&amp;$BC$1&amp;"*",V1346,"CSA")</f>
        <v>0</v>
      </c>
      <c r="AS1346" s="18">
        <f t="shared" ref="AS1346:AS1409" si="430">SUMIFS(O1346,W1346,"*"&amp;$BC$1&amp;"*",V1346,"USA")</f>
        <v>0</v>
      </c>
      <c r="AT1346" s="18">
        <f t="shared" ref="AT1346:AT1409" si="431">SUMIFS(N1346,Y1346,"*"&amp;$BC$1&amp;"*",X1346,"CSA")</f>
        <v>0</v>
      </c>
      <c r="AU1346" s="18">
        <f t="shared" ref="AU1346:AU1409" si="432">SUMIFS(O1346,Y1346,"*"&amp;$BC$1&amp;"*",X1346,"USA")</f>
        <v>0</v>
      </c>
      <c r="AV1346" s="18">
        <f t="shared" ref="AV1346:AV1409" si="433">SUMIFS(N1346,AA1346,"*"&amp;$BC$1&amp;"*",Z1346,"CSA")</f>
        <v>0</v>
      </c>
      <c r="AW1346" s="18">
        <f t="shared" ref="AW1346:AW1409" si="434">SUMIFS(O1346,AA1346,"*"&amp;$BC$1&amp;"*",Z1346,"USA")</f>
        <v>0</v>
      </c>
      <c r="AX1346" s="18">
        <f t="shared" ref="AX1346:AX1409" si="435">SUMIFS(N1346,AC1346,"*"&amp;$BC$1&amp;"*",AB1346,"CSA")</f>
        <v>0</v>
      </c>
      <c r="AY1346" s="18">
        <f t="shared" ref="AY1346:AY1409" si="436">SUMIFS(O1346,AC1346,"*"&amp;$BC$1&amp;"*",AB1346,"USA")</f>
        <v>0</v>
      </c>
      <c r="AZ1346" s="18">
        <f t="shared" ref="AZ1346:AZ1409" si="437">SUMIFS(N1346,AE1346,"*"&amp;$BC$1&amp;"*",AD1346,"CSA")</f>
        <v>0</v>
      </c>
      <c r="BA1346" s="18">
        <f t="shared" ref="BA1346:BA1409" si="438">SUMIFS(O1346,AE1346,"*"&amp;$BC$1&amp;"*",AD1346,"USA")</f>
        <v>0</v>
      </c>
    </row>
    <row r="1347" spans="35:53" x14ac:dyDescent="0.25">
      <c r="AI1347" s="17">
        <f t="shared" ref="AI1347:AI1410" si="439">SUM(AJ1347:BA1347)</f>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c r="BA1347" s="18">
        <f t="shared" si="438"/>
        <v>0</v>
      </c>
    </row>
    <row r="1348" spans="35:53" x14ac:dyDescent="0.25">
      <c r="AI1348" s="17">
        <f t="shared" si="439"/>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c r="BA1348" s="18">
        <f t="shared" si="438"/>
        <v>0</v>
      </c>
    </row>
    <row r="1349" spans="35:53" x14ac:dyDescent="0.25">
      <c r="AI1349" s="17">
        <f t="shared" si="439"/>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c r="BA1349" s="18">
        <f t="shared" si="438"/>
        <v>0</v>
      </c>
    </row>
    <row r="1350" spans="35:53" x14ac:dyDescent="0.25">
      <c r="AI1350" s="17">
        <f t="shared" si="439"/>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c r="BA1350" s="18">
        <f t="shared" si="438"/>
        <v>0</v>
      </c>
    </row>
    <row r="1351" spans="35:53" x14ac:dyDescent="0.25">
      <c r="AI1351" s="17">
        <f t="shared" si="439"/>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c r="BA1351" s="18">
        <f t="shared" si="438"/>
        <v>0</v>
      </c>
    </row>
    <row r="1352" spans="35:53" x14ac:dyDescent="0.25">
      <c r="AI1352" s="17">
        <f t="shared" si="439"/>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c r="BA1352" s="18">
        <f t="shared" si="438"/>
        <v>0</v>
      </c>
    </row>
    <row r="1353" spans="35:53" x14ac:dyDescent="0.25">
      <c r="AI1353" s="17">
        <f t="shared" si="439"/>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c r="BA1353" s="18">
        <f t="shared" si="438"/>
        <v>0</v>
      </c>
    </row>
    <row r="1354" spans="35:53" x14ac:dyDescent="0.25">
      <c r="AI1354" s="17">
        <f t="shared" si="439"/>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c r="BA1354" s="18">
        <f t="shared" si="438"/>
        <v>0</v>
      </c>
    </row>
    <row r="1355" spans="35:53" x14ac:dyDescent="0.25">
      <c r="AI1355" s="17">
        <f t="shared" si="439"/>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c r="BA1355" s="18">
        <f t="shared" si="438"/>
        <v>0</v>
      </c>
    </row>
    <row r="1356" spans="35:53" x14ac:dyDescent="0.25">
      <c r="AI1356" s="17">
        <f t="shared" si="439"/>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c r="BA1356" s="18">
        <f t="shared" si="438"/>
        <v>0</v>
      </c>
    </row>
    <row r="1357" spans="35:53" x14ac:dyDescent="0.25">
      <c r="AI1357" s="17">
        <f t="shared" si="439"/>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c r="BA1357" s="18">
        <f t="shared" si="438"/>
        <v>0</v>
      </c>
    </row>
    <row r="1358" spans="35:53" x14ac:dyDescent="0.25">
      <c r="AI1358" s="17">
        <f t="shared" si="439"/>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c r="BA1358" s="18">
        <f t="shared" si="438"/>
        <v>0</v>
      </c>
    </row>
    <row r="1359" spans="35:53" x14ac:dyDescent="0.25">
      <c r="AI1359" s="17">
        <f t="shared" si="439"/>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c r="BA1359" s="18">
        <f t="shared" si="438"/>
        <v>0</v>
      </c>
    </row>
    <row r="1360" spans="35:53" x14ac:dyDescent="0.25">
      <c r="AI1360" s="17">
        <f t="shared" si="439"/>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c r="BA1360" s="18">
        <f t="shared" si="438"/>
        <v>0</v>
      </c>
    </row>
    <row r="1361" spans="35:53" x14ac:dyDescent="0.25">
      <c r="AI1361" s="17">
        <f t="shared" si="439"/>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c r="BA1361" s="18">
        <f t="shared" si="438"/>
        <v>0</v>
      </c>
    </row>
    <row r="1362" spans="35:53" x14ac:dyDescent="0.25">
      <c r="AI1362" s="17">
        <f t="shared" si="439"/>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c r="BA1362" s="18">
        <f t="shared" si="438"/>
        <v>0</v>
      </c>
    </row>
    <row r="1363" spans="35:53" x14ac:dyDescent="0.25">
      <c r="AI1363" s="17">
        <f t="shared" si="439"/>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c r="BA1363" s="18">
        <f t="shared" si="438"/>
        <v>0</v>
      </c>
    </row>
    <row r="1364" spans="35:53" x14ac:dyDescent="0.25">
      <c r="AI1364" s="17">
        <f t="shared" si="439"/>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c r="BA1364" s="18">
        <f t="shared" si="438"/>
        <v>0</v>
      </c>
    </row>
    <row r="1365" spans="35:53" x14ac:dyDescent="0.25">
      <c r="AI1365" s="17">
        <f t="shared" si="439"/>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c r="BA1365" s="18">
        <f t="shared" si="438"/>
        <v>0</v>
      </c>
    </row>
    <row r="1366" spans="35:53" x14ac:dyDescent="0.25">
      <c r="AI1366" s="17">
        <f t="shared" si="439"/>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c r="BA1366" s="18">
        <f t="shared" si="438"/>
        <v>0</v>
      </c>
    </row>
    <row r="1367" spans="35:53" x14ac:dyDescent="0.25">
      <c r="AI1367" s="17">
        <f t="shared" si="439"/>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c r="BA1367" s="18">
        <f t="shared" si="438"/>
        <v>0</v>
      </c>
    </row>
    <row r="1368" spans="35:53" x14ac:dyDescent="0.25">
      <c r="AI1368" s="17">
        <f t="shared" si="439"/>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c r="BA1368" s="18">
        <f t="shared" si="438"/>
        <v>0</v>
      </c>
    </row>
    <row r="1369" spans="35:53" x14ac:dyDescent="0.25">
      <c r="AI1369" s="17">
        <f t="shared" si="439"/>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c r="BA1369" s="18">
        <f t="shared" si="438"/>
        <v>0</v>
      </c>
    </row>
    <row r="1370" spans="35:53" x14ac:dyDescent="0.25">
      <c r="AI1370" s="17">
        <f t="shared" si="439"/>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c r="BA1370" s="18">
        <f t="shared" si="438"/>
        <v>0</v>
      </c>
    </row>
    <row r="1371" spans="35:53" x14ac:dyDescent="0.25">
      <c r="AI1371" s="17">
        <f t="shared" si="439"/>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c r="BA1371" s="18">
        <f t="shared" si="438"/>
        <v>0</v>
      </c>
    </row>
    <row r="1372" spans="35:53" x14ac:dyDescent="0.25">
      <c r="AI1372" s="17">
        <f t="shared" si="439"/>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c r="BA1372" s="18">
        <f t="shared" si="438"/>
        <v>0</v>
      </c>
    </row>
    <row r="1373" spans="35:53" x14ac:dyDescent="0.25">
      <c r="AI1373" s="17">
        <f t="shared" si="439"/>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c r="BA1373" s="18">
        <f t="shared" si="438"/>
        <v>0</v>
      </c>
    </row>
    <row r="1374" spans="35:53" x14ac:dyDescent="0.25">
      <c r="AI1374" s="17">
        <f t="shared" si="439"/>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c r="BA1374" s="18">
        <f t="shared" si="438"/>
        <v>0</v>
      </c>
    </row>
    <row r="1375" spans="35:53" x14ac:dyDescent="0.25">
      <c r="AI1375" s="17">
        <f t="shared" si="439"/>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c r="BA1375" s="18">
        <f t="shared" si="438"/>
        <v>0</v>
      </c>
    </row>
    <row r="1376" spans="35:53" x14ac:dyDescent="0.25">
      <c r="AI1376" s="17">
        <f t="shared" si="439"/>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c r="BA1376" s="18">
        <f t="shared" si="438"/>
        <v>0</v>
      </c>
    </row>
    <row r="1377" spans="35:53" x14ac:dyDescent="0.25">
      <c r="AI1377" s="17">
        <f t="shared" si="439"/>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c r="BA1377" s="18">
        <f t="shared" si="438"/>
        <v>0</v>
      </c>
    </row>
    <row r="1378" spans="35:53" x14ac:dyDescent="0.25">
      <c r="AI1378" s="17">
        <f t="shared" si="439"/>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c r="BA1378" s="18">
        <f t="shared" si="438"/>
        <v>0</v>
      </c>
    </row>
    <row r="1379" spans="35:53" x14ac:dyDescent="0.25">
      <c r="AI1379" s="17">
        <f t="shared" si="439"/>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c r="BA1379" s="18">
        <f t="shared" si="438"/>
        <v>0</v>
      </c>
    </row>
    <row r="1380" spans="35:53" x14ac:dyDescent="0.25">
      <c r="AI1380" s="17">
        <f t="shared" si="439"/>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c r="BA1380" s="18">
        <f t="shared" si="438"/>
        <v>0</v>
      </c>
    </row>
    <row r="1381" spans="35:53" x14ac:dyDescent="0.25">
      <c r="AI1381" s="17">
        <f t="shared" si="439"/>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c r="BA1381" s="18">
        <f t="shared" si="438"/>
        <v>0</v>
      </c>
    </row>
    <row r="1382" spans="35:53" x14ac:dyDescent="0.25">
      <c r="AI1382" s="17">
        <f t="shared" si="439"/>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c r="BA1382" s="18">
        <f t="shared" si="438"/>
        <v>0</v>
      </c>
    </row>
    <row r="1383" spans="35:53" x14ac:dyDescent="0.25">
      <c r="AI1383" s="17">
        <f t="shared" si="439"/>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c r="BA1383" s="18">
        <f t="shared" si="438"/>
        <v>0</v>
      </c>
    </row>
    <row r="1384" spans="35:53" x14ac:dyDescent="0.25">
      <c r="AI1384" s="17">
        <f t="shared" si="439"/>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c r="BA1384" s="18">
        <f t="shared" si="438"/>
        <v>0</v>
      </c>
    </row>
    <row r="1385" spans="35:53" x14ac:dyDescent="0.25">
      <c r="AI1385" s="17">
        <f t="shared" si="439"/>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c r="BA1385" s="18">
        <f t="shared" si="438"/>
        <v>0</v>
      </c>
    </row>
    <row r="1386" spans="35:53" x14ac:dyDescent="0.25">
      <c r="AI1386" s="17">
        <f t="shared" si="439"/>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c r="BA1386" s="18">
        <f t="shared" si="438"/>
        <v>0</v>
      </c>
    </row>
    <row r="1387" spans="35:53" x14ac:dyDescent="0.25">
      <c r="AI1387" s="17">
        <f t="shared" si="439"/>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c r="BA1387" s="18">
        <f t="shared" si="438"/>
        <v>0</v>
      </c>
    </row>
    <row r="1388" spans="35:53" x14ac:dyDescent="0.25">
      <c r="AI1388" s="17">
        <f t="shared" si="439"/>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c r="BA1388" s="18">
        <f t="shared" si="438"/>
        <v>0</v>
      </c>
    </row>
    <row r="1389" spans="35:53" x14ac:dyDescent="0.25">
      <c r="AI1389" s="17">
        <f t="shared" si="439"/>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c r="BA1389" s="18">
        <f t="shared" si="438"/>
        <v>0</v>
      </c>
    </row>
    <row r="1390" spans="35:53" x14ac:dyDescent="0.25">
      <c r="AI1390" s="17">
        <f t="shared" si="439"/>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c r="BA1390" s="18">
        <f t="shared" si="438"/>
        <v>0</v>
      </c>
    </row>
    <row r="1391" spans="35:53" x14ac:dyDescent="0.25">
      <c r="AI1391" s="17">
        <f t="shared" si="439"/>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c r="BA1391" s="18">
        <f t="shared" si="438"/>
        <v>0</v>
      </c>
    </row>
    <row r="1392" spans="35:53" x14ac:dyDescent="0.25">
      <c r="AI1392" s="17">
        <f t="shared" si="439"/>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c r="BA1392" s="18">
        <f t="shared" si="438"/>
        <v>0</v>
      </c>
    </row>
    <row r="1393" spans="35:53" x14ac:dyDescent="0.25">
      <c r="AI1393" s="17">
        <f t="shared" si="439"/>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c r="BA1393" s="18">
        <f t="shared" si="438"/>
        <v>0</v>
      </c>
    </row>
    <row r="1394" spans="35:53" x14ac:dyDescent="0.25">
      <c r="AI1394" s="17">
        <f t="shared" si="439"/>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c r="BA1394" s="18">
        <f t="shared" si="438"/>
        <v>0</v>
      </c>
    </row>
    <row r="1395" spans="35:53" x14ac:dyDescent="0.25">
      <c r="AI1395" s="17">
        <f t="shared" si="439"/>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c r="BA1395" s="18">
        <f t="shared" si="438"/>
        <v>0</v>
      </c>
    </row>
    <row r="1396" spans="35:53" x14ac:dyDescent="0.25">
      <c r="AI1396" s="17">
        <f t="shared" si="439"/>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c r="BA1396" s="18">
        <f t="shared" si="438"/>
        <v>0</v>
      </c>
    </row>
    <row r="1397" spans="35:53" x14ac:dyDescent="0.25">
      <c r="AI1397" s="17">
        <f t="shared" si="439"/>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c r="BA1397" s="18">
        <f t="shared" si="438"/>
        <v>0</v>
      </c>
    </row>
    <row r="1398" spans="35:53" x14ac:dyDescent="0.25">
      <c r="AI1398" s="17">
        <f t="shared" si="439"/>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c r="BA1398" s="18">
        <f t="shared" si="438"/>
        <v>0</v>
      </c>
    </row>
    <row r="1399" spans="35:53" x14ac:dyDescent="0.25">
      <c r="AI1399" s="17">
        <f t="shared" si="439"/>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c r="BA1399" s="18">
        <f t="shared" si="438"/>
        <v>0</v>
      </c>
    </row>
    <row r="1400" spans="35:53" x14ac:dyDescent="0.25">
      <c r="AI1400" s="17">
        <f t="shared" si="439"/>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c r="BA1400" s="18">
        <f t="shared" si="438"/>
        <v>0</v>
      </c>
    </row>
    <row r="1401" spans="35:53" x14ac:dyDescent="0.25">
      <c r="AI1401" s="17">
        <f t="shared" si="439"/>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c r="BA1401" s="18">
        <f t="shared" si="438"/>
        <v>0</v>
      </c>
    </row>
    <row r="1402" spans="35:53" x14ac:dyDescent="0.25">
      <c r="AI1402" s="17">
        <f t="shared" si="439"/>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c r="BA1402" s="18">
        <f t="shared" si="438"/>
        <v>0</v>
      </c>
    </row>
    <row r="1403" spans="35:53" x14ac:dyDescent="0.25">
      <c r="AI1403" s="17">
        <f t="shared" si="439"/>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c r="BA1403" s="18">
        <f t="shared" si="438"/>
        <v>0</v>
      </c>
    </row>
    <row r="1404" spans="35:53" x14ac:dyDescent="0.25">
      <c r="AI1404" s="17">
        <f t="shared" si="439"/>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c r="BA1404" s="18">
        <f t="shared" si="438"/>
        <v>0</v>
      </c>
    </row>
    <row r="1405" spans="35:53" x14ac:dyDescent="0.25">
      <c r="AI1405" s="17">
        <f t="shared" si="439"/>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c r="BA1405" s="18">
        <f t="shared" si="438"/>
        <v>0</v>
      </c>
    </row>
    <row r="1406" spans="35:53" x14ac:dyDescent="0.25">
      <c r="AI1406" s="17">
        <f t="shared" si="439"/>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c r="BA1406" s="18">
        <f t="shared" si="438"/>
        <v>0</v>
      </c>
    </row>
    <row r="1407" spans="35:53" x14ac:dyDescent="0.25">
      <c r="AI1407" s="17">
        <f t="shared" si="439"/>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c r="BA1407" s="18">
        <f t="shared" si="438"/>
        <v>0</v>
      </c>
    </row>
    <row r="1408" spans="35:53" x14ac:dyDescent="0.25">
      <c r="AI1408" s="17">
        <f t="shared" si="439"/>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c r="BA1408" s="18">
        <f t="shared" si="438"/>
        <v>0</v>
      </c>
    </row>
    <row r="1409" spans="35:53" x14ac:dyDescent="0.25">
      <c r="AI1409" s="17">
        <f t="shared" si="439"/>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c r="BA1409" s="18">
        <f t="shared" si="438"/>
        <v>0</v>
      </c>
    </row>
    <row r="1410" spans="35:53" x14ac:dyDescent="0.25">
      <c r="AI1410" s="17">
        <f t="shared" si="439"/>
        <v>0</v>
      </c>
      <c r="AJ1410" s="18">
        <f t="shared" ref="AJ1410:AJ1473" si="440">SUMIFS(N1410,D1410,"*"&amp;$BC$1&amp;"*")</f>
        <v>0</v>
      </c>
      <c r="AK1410" s="18">
        <f t="shared" ref="AK1410:AK1473" si="441">SUMIFS(O1410,F1410,"*"&amp;$BC$1&amp;"*")</f>
        <v>0</v>
      </c>
      <c r="AL1410" s="18">
        <f t="shared" ref="AL1410:AL1473" si="442">SUMIFS(N1410,Q1410,"*"&amp;$BC$1&amp;"*",P1410,"CSA")</f>
        <v>0</v>
      </c>
      <c r="AM1410" s="18">
        <f t="shared" ref="AM1410:AM1473" si="443">SUMIFS(O1410,Q1410,"*"&amp;$BC$1&amp;"*",P1410,"USA")</f>
        <v>0</v>
      </c>
      <c r="AN1410" s="18">
        <f t="shared" ref="AN1410:AN1473" si="444">SUMIFS(N1410,S1410,"*"&amp;$BC$1&amp;"*",R1410,"CSA")</f>
        <v>0</v>
      </c>
      <c r="AO1410" s="18">
        <f t="shared" ref="AO1410:AO1473" si="445">SUMIFS(O1410,S1410,"*"&amp;$BC$1&amp;"*",R1410,"USA")</f>
        <v>0</v>
      </c>
      <c r="AP1410" s="18">
        <f t="shared" ref="AP1410:AP1473" si="446">SUMIFS(N1410,U1410,"*"&amp;$BC$1&amp;"*",T1410,"CSA")</f>
        <v>0</v>
      </c>
      <c r="AQ1410" s="18">
        <f t="shared" ref="AQ1410:AQ1473" si="447">SUMIFS(O1410,U1410,"*"&amp;$BC$1&amp;"*",T1410,"USA")</f>
        <v>0</v>
      </c>
      <c r="AR1410" s="18">
        <f t="shared" ref="AR1410:AR1473" si="448">SUMIFS(N1410,W1410,"*"&amp;$BC$1&amp;"*",V1410,"CSA")</f>
        <v>0</v>
      </c>
      <c r="AS1410" s="18">
        <f t="shared" ref="AS1410:AS1473" si="449">SUMIFS(O1410,W1410,"*"&amp;$BC$1&amp;"*",V1410,"USA")</f>
        <v>0</v>
      </c>
      <c r="AT1410" s="18">
        <f t="shared" ref="AT1410:AT1473" si="450">SUMIFS(N1410,Y1410,"*"&amp;$BC$1&amp;"*",X1410,"CSA")</f>
        <v>0</v>
      </c>
      <c r="AU1410" s="18">
        <f t="shared" ref="AU1410:AU1473" si="451">SUMIFS(O1410,Y1410,"*"&amp;$BC$1&amp;"*",X1410,"USA")</f>
        <v>0</v>
      </c>
      <c r="AV1410" s="18">
        <f t="shared" ref="AV1410:AV1473" si="452">SUMIFS(N1410,AA1410,"*"&amp;$BC$1&amp;"*",Z1410,"CSA")</f>
        <v>0</v>
      </c>
      <c r="AW1410" s="18">
        <f t="shared" ref="AW1410:AW1473" si="453">SUMIFS(O1410,AA1410,"*"&amp;$BC$1&amp;"*",Z1410,"USA")</f>
        <v>0</v>
      </c>
      <c r="AX1410" s="18">
        <f t="shared" ref="AX1410:AX1473" si="454">SUMIFS(N1410,AC1410,"*"&amp;$BC$1&amp;"*",AB1410,"CSA")</f>
        <v>0</v>
      </c>
      <c r="AY1410" s="18">
        <f t="shared" ref="AY1410:AY1473" si="455">SUMIFS(O1410,AC1410,"*"&amp;$BC$1&amp;"*",AB1410,"USA")</f>
        <v>0</v>
      </c>
      <c r="AZ1410" s="18">
        <f t="shared" ref="AZ1410:AZ1473" si="456">SUMIFS(N1410,AE1410,"*"&amp;$BC$1&amp;"*",AD1410,"CSA")</f>
        <v>0</v>
      </c>
      <c r="BA1410" s="18">
        <f t="shared" ref="BA1410:BA1473" si="457">SUMIFS(O1410,AE1410,"*"&amp;$BC$1&amp;"*",AD1410,"USA")</f>
        <v>0</v>
      </c>
    </row>
    <row r="1411" spans="35:53" x14ac:dyDescent="0.25">
      <c r="AI1411" s="17">
        <f t="shared" ref="AI1411:AI1474" si="458">SUM(AJ1411:BA1411)</f>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c r="BA1411" s="18">
        <f t="shared" si="457"/>
        <v>0</v>
      </c>
    </row>
    <row r="1412" spans="35:53" x14ac:dyDescent="0.25">
      <c r="AI1412" s="17">
        <f t="shared" si="458"/>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c r="BA1412" s="18">
        <f t="shared" si="457"/>
        <v>0</v>
      </c>
    </row>
    <row r="1413" spans="35:53" x14ac:dyDescent="0.25">
      <c r="AI1413" s="17">
        <f t="shared" si="458"/>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c r="BA1413" s="18">
        <f t="shared" si="457"/>
        <v>0</v>
      </c>
    </row>
    <row r="1414" spans="35:53" x14ac:dyDescent="0.25">
      <c r="AI1414" s="17">
        <f t="shared" si="458"/>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c r="BA1414" s="18">
        <f t="shared" si="457"/>
        <v>0</v>
      </c>
    </row>
    <row r="1415" spans="35:53" x14ac:dyDescent="0.25">
      <c r="AI1415" s="17">
        <f t="shared" si="458"/>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c r="BA1415" s="18">
        <f t="shared" si="457"/>
        <v>0</v>
      </c>
    </row>
    <row r="1416" spans="35:53" x14ac:dyDescent="0.25">
      <c r="AI1416" s="17">
        <f t="shared" si="458"/>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c r="BA1416" s="18">
        <f t="shared" si="457"/>
        <v>0</v>
      </c>
    </row>
    <row r="1417" spans="35:53" x14ac:dyDescent="0.25">
      <c r="AI1417" s="17">
        <f t="shared" si="458"/>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c r="BA1417" s="18">
        <f t="shared" si="457"/>
        <v>0</v>
      </c>
    </row>
    <row r="1418" spans="35:53" x14ac:dyDescent="0.25">
      <c r="AI1418" s="17">
        <f t="shared" si="458"/>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c r="BA1418" s="18">
        <f t="shared" si="457"/>
        <v>0</v>
      </c>
    </row>
    <row r="1419" spans="35:53" x14ac:dyDescent="0.25">
      <c r="AI1419" s="17">
        <f t="shared" si="458"/>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c r="BA1419" s="18">
        <f t="shared" si="457"/>
        <v>0</v>
      </c>
    </row>
    <row r="1420" spans="35:53" x14ac:dyDescent="0.25">
      <c r="AI1420" s="17">
        <f t="shared" si="458"/>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c r="BA1420" s="18">
        <f t="shared" si="457"/>
        <v>0</v>
      </c>
    </row>
    <row r="1421" spans="35:53" x14ac:dyDescent="0.25">
      <c r="AI1421" s="17">
        <f t="shared" si="458"/>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c r="BA1421" s="18">
        <f t="shared" si="457"/>
        <v>0</v>
      </c>
    </row>
    <row r="1422" spans="35:53" x14ac:dyDescent="0.25">
      <c r="AI1422" s="17">
        <f t="shared" si="458"/>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c r="BA1422" s="18">
        <f t="shared" si="457"/>
        <v>0</v>
      </c>
    </row>
    <row r="1423" spans="35:53" x14ac:dyDescent="0.25">
      <c r="AI1423" s="17">
        <f t="shared" si="458"/>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c r="BA1423" s="18">
        <f t="shared" si="457"/>
        <v>0</v>
      </c>
    </row>
    <row r="1424" spans="35:53" x14ac:dyDescent="0.25">
      <c r="AI1424" s="17">
        <f t="shared" si="458"/>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c r="BA1424" s="18">
        <f t="shared" si="457"/>
        <v>0</v>
      </c>
    </row>
    <row r="1425" spans="35:53" x14ac:dyDescent="0.25">
      <c r="AI1425" s="17">
        <f t="shared" si="458"/>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c r="BA1425" s="18">
        <f t="shared" si="457"/>
        <v>0</v>
      </c>
    </row>
    <row r="1426" spans="35:53" x14ac:dyDescent="0.25">
      <c r="AI1426" s="17">
        <f t="shared" si="458"/>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c r="BA1426" s="18">
        <f t="shared" si="457"/>
        <v>0</v>
      </c>
    </row>
    <row r="1427" spans="35:53" x14ac:dyDescent="0.25">
      <c r="AI1427" s="17">
        <f t="shared" si="458"/>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c r="BA1427" s="18">
        <f t="shared" si="457"/>
        <v>0</v>
      </c>
    </row>
    <row r="1428" spans="35:53" x14ac:dyDescent="0.25">
      <c r="AI1428" s="17">
        <f t="shared" si="458"/>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c r="BA1428" s="18">
        <f t="shared" si="457"/>
        <v>0</v>
      </c>
    </row>
    <row r="1429" spans="35:53" x14ac:dyDescent="0.25">
      <c r="AI1429" s="17">
        <f t="shared" si="458"/>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c r="BA1429" s="18">
        <f t="shared" si="457"/>
        <v>0</v>
      </c>
    </row>
    <row r="1430" spans="35:53" x14ac:dyDescent="0.25">
      <c r="AI1430" s="17">
        <f t="shared" si="458"/>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c r="BA1430" s="18">
        <f t="shared" si="457"/>
        <v>0</v>
      </c>
    </row>
    <row r="1431" spans="35:53" x14ac:dyDescent="0.25">
      <c r="AI1431" s="17">
        <f t="shared" si="458"/>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c r="BA1431" s="18">
        <f t="shared" si="457"/>
        <v>0</v>
      </c>
    </row>
    <row r="1432" spans="35:53" x14ac:dyDescent="0.25">
      <c r="AI1432" s="17">
        <f t="shared" si="458"/>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c r="BA1432" s="18">
        <f t="shared" si="457"/>
        <v>0</v>
      </c>
    </row>
    <row r="1433" spans="35:53" x14ac:dyDescent="0.25">
      <c r="AI1433" s="17">
        <f t="shared" si="458"/>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c r="BA1433" s="18">
        <f t="shared" si="457"/>
        <v>0</v>
      </c>
    </row>
    <row r="1434" spans="35:53" x14ac:dyDescent="0.25">
      <c r="AI1434" s="17">
        <f t="shared" si="458"/>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c r="BA1434" s="18">
        <f t="shared" si="457"/>
        <v>0</v>
      </c>
    </row>
    <row r="1435" spans="35:53" x14ac:dyDescent="0.25">
      <c r="AI1435" s="17">
        <f t="shared" si="458"/>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c r="BA1435" s="18">
        <f t="shared" si="457"/>
        <v>0</v>
      </c>
    </row>
    <row r="1436" spans="35:53" x14ac:dyDescent="0.25">
      <c r="AI1436" s="17">
        <f t="shared" si="458"/>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c r="BA1436" s="18">
        <f t="shared" si="457"/>
        <v>0</v>
      </c>
    </row>
    <row r="1437" spans="35:53" x14ac:dyDescent="0.25">
      <c r="AI1437" s="17">
        <f t="shared" si="458"/>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c r="BA1437" s="18">
        <f t="shared" si="457"/>
        <v>0</v>
      </c>
    </row>
    <row r="1438" spans="35:53" x14ac:dyDescent="0.25">
      <c r="AI1438" s="17">
        <f t="shared" si="458"/>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c r="BA1438" s="18">
        <f t="shared" si="457"/>
        <v>0</v>
      </c>
    </row>
    <row r="1439" spans="35:53" x14ac:dyDescent="0.25">
      <c r="AI1439" s="17">
        <f t="shared" si="458"/>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c r="BA1439" s="18">
        <f t="shared" si="457"/>
        <v>0</v>
      </c>
    </row>
    <row r="1440" spans="35:53" x14ac:dyDescent="0.25">
      <c r="AI1440" s="17">
        <f t="shared" si="458"/>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c r="BA1440" s="18">
        <f t="shared" si="457"/>
        <v>0</v>
      </c>
    </row>
    <row r="1441" spans="35:53" x14ac:dyDescent="0.25">
      <c r="AI1441" s="17">
        <f t="shared" si="458"/>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c r="BA1441" s="18">
        <f t="shared" si="457"/>
        <v>0</v>
      </c>
    </row>
    <row r="1442" spans="35:53" x14ac:dyDescent="0.25">
      <c r="AI1442" s="17">
        <f t="shared" si="458"/>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c r="BA1442" s="18">
        <f t="shared" si="457"/>
        <v>0</v>
      </c>
    </row>
    <row r="1443" spans="35:53" x14ac:dyDescent="0.25">
      <c r="AI1443" s="17">
        <f t="shared" si="458"/>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c r="BA1443" s="18">
        <f t="shared" si="457"/>
        <v>0</v>
      </c>
    </row>
    <row r="1444" spans="35:53" x14ac:dyDescent="0.25">
      <c r="AI1444" s="17">
        <f t="shared" si="458"/>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c r="BA1444" s="18">
        <f t="shared" si="457"/>
        <v>0</v>
      </c>
    </row>
    <row r="1445" spans="35:53" x14ac:dyDescent="0.25">
      <c r="AI1445" s="17">
        <f t="shared" si="458"/>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c r="BA1445" s="18">
        <f t="shared" si="457"/>
        <v>0</v>
      </c>
    </row>
    <row r="1446" spans="35:53" x14ac:dyDescent="0.25">
      <c r="AI1446" s="17">
        <f t="shared" si="458"/>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c r="BA1446" s="18">
        <f t="shared" si="457"/>
        <v>0</v>
      </c>
    </row>
    <row r="1447" spans="35:53" x14ac:dyDescent="0.25">
      <c r="AI1447" s="17">
        <f t="shared" si="458"/>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c r="BA1447" s="18">
        <f t="shared" si="457"/>
        <v>0</v>
      </c>
    </row>
    <row r="1448" spans="35:53" x14ac:dyDescent="0.25">
      <c r="AI1448" s="17">
        <f t="shared" si="458"/>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c r="BA1448" s="18">
        <f t="shared" si="457"/>
        <v>0</v>
      </c>
    </row>
    <row r="1449" spans="35:53" x14ac:dyDescent="0.25">
      <c r="AI1449" s="17">
        <f t="shared" si="458"/>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c r="BA1449" s="18">
        <f t="shared" si="457"/>
        <v>0</v>
      </c>
    </row>
    <row r="1450" spans="35:53" x14ac:dyDescent="0.25">
      <c r="AI1450" s="17">
        <f t="shared" si="458"/>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c r="BA1450" s="18">
        <f t="shared" si="457"/>
        <v>0</v>
      </c>
    </row>
    <row r="1451" spans="35:53" x14ac:dyDescent="0.25">
      <c r="AI1451" s="17">
        <f t="shared" si="458"/>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c r="BA1451" s="18">
        <f t="shared" si="457"/>
        <v>0</v>
      </c>
    </row>
    <row r="1452" spans="35:53" x14ac:dyDescent="0.25">
      <c r="AI1452" s="17">
        <f t="shared" si="458"/>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c r="BA1452" s="18">
        <f t="shared" si="457"/>
        <v>0</v>
      </c>
    </row>
    <row r="1453" spans="35:53" x14ac:dyDescent="0.25">
      <c r="AI1453" s="17">
        <f t="shared" si="458"/>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c r="BA1453" s="18">
        <f t="shared" si="457"/>
        <v>0</v>
      </c>
    </row>
    <row r="1454" spans="35:53" x14ac:dyDescent="0.25">
      <c r="AI1454" s="17">
        <f t="shared" si="458"/>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c r="BA1454" s="18">
        <f t="shared" si="457"/>
        <v>0</v>
      </c>
    </row>
    <row r="1455" spans="35:53" x14ac:dyDescent="0.25">
      <c r="AI1455" s="17">
        <f t="shared" si="458"/>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c r="BA1455" s="18">
        <f t="shared" si="457"/>
        <v>0</v>
      </c>
    </row>
    <row r="1456" spans="35:53" x14ac:dyDescent="0.25">
      <c r="AI1456" s="17">
        <f t="shared" si="458"/>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c r="BA1456" s="18">
        <f t="shared" si="457"/>
        <v>0</v>
      </c>
    </row>
    <row r="1457" spans="35:53" x14ac:dyDescent="0.25">
      <c r="AI1457" s="17">
        <f t="shared" si="458"/>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c r="BA1457" s="18">
        <f t="shared" si="457"/>
        <v>0</v>
      </c>
    </row>
    <row r="1458" spans="35:53" x14ac:dyDescent="0.25">
      <c r="AI1458" s="17">
        <f t="shared" si="458"/>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c r="BA1458" s="18">
        <f t="shared" si="457"/>
        <v>0</v>
      </c>
    </row>
    <row r="1459" spans="35:53" x14ac:dyDescent="0.25">
      <c r="AI1459" s="17">
        <f t="shared" si="458"/>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c r="BA1459" s="18">
        <f t="shared" si="457"/>
        <v>0</v>
      </c>
    </row>
    <row r="1460" spans="35:53" x14ac:dyDescent="0.25">
      <c r="AI1460" s="17">
        <f t="shared" si="458"/>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c r="BA1460" s="18">
        <f t="shared" si="457"/>
        <v>0</v>
      </c>
    </row>
    <row r="1461" spans="35:53" x14ac:dyDescent="0.25">
      <c r="AI1461" s="17">
        <f t="shared" si="458"/>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c r="BA1461" s="18">
        <f t="shared" si="457"/>
        <v>0</v>
      </c>
    </row>
    <row r="1462" spans="35:53" x14ac:dyDescent="0.25">
      <c r="AI1462" s="17">
        <f t="shared" si="458"/>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c r="BA1462" s="18">
        <f t="shared" si="457"/>
        <v>0</v>
      </c>
    </row>
    <row r="1463" spans="35:53" x14ac:dyDescent="0.25">
      <c r="AI1463" s="17">
        <f t="shared" si="458"/>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c r="BA1463" s="18">
        <f t="shared" si="457"/>
        <v>0</v>
      </c>
    </row>
    <row r="1464" spans="35:53" x14ac:dyDescent="0.25">
      <c r="AI1464" s="17">
        <f t="shared" si="458"/>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c r="BA1464" s="18">
        <f t="shared" si="457"/>
        <v>0</v>
      </c>
    </row>
    <row r="1465" spans="35:53" x14ac:dyDescent="0.25">
      <c r="AI1465" s="17">
        <f t="shared" si="458"/>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c r="BA1465" s="18">
        <f t="shared" si="457"/>
        <v>0</v>
      </c>
    </row>
    <row r="1466" spans="35:53" x14ac:dyDescent="0.25">
      <c r="AI1466" s="17">
        <f t="shared" si="458"/>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c r="BA1466" s="18">
        <f t="shared" si="457"/>
        <v>0</v>
      </c>
    </row>
    <row r="1467" spans="35:53" x14ac:dyDescent="0.25">
      <c r="AI1467" s="17">
        <f t="shared" si="458"/>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c r="BA1467" s="18">
        <f t="shared" si="457"/>
        <v>0</v>
      </c>
    </row>
    <row r="1468" spans="35:53" x14ac:dyDescent="0.25">
      <c r="AI1468" s="17">
        <f t="shared" si="458"/>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c r="BA1468" s="18">
        <f t="shared" si="457"/>
        <v>0</v>
      </c>
    </row>
    <row r="1469" spans="35:53" x14ac:dyDescent="0.25">
      <c r="AI1469" s="17">
        <f t="shared" si="458"/>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c r="BA1469" s="18">
        <f t="shared" si="457"/>
        <v>0</v>
      </c>
    </row>
    <row r="1470" spans="35:53" x14ac:dyDescent="0.25">
      <c r="AI1470" s="17">
        <f t="shared" si="458"/>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c r="BA1470" s="18">
        <f t="shared" si="457"/>
        <v>0</v>
      </c>
    </row>
    <row r="1471" spans="35:53" x14ac:dyDescent="0.25">
      <c r="AI1471" s="17">
        <f t="shared" si="458"/>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c r="BA1471" s="18">
        <f t="shared" si="457"/>
        <v>0</v>
      </c>
    </row>
    <row r="1472" spans="35:53" x14ac:dyDescent="0.25">
      <c r="AI1472" s="17">
        <f t="shared" si="458"/>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c r="BA1472" s="18">
        <f t="shared" si="457"/>
        <v>0</v>
      </c>
    </row>
    <row r="1473" spans="35:53" x14ac:dyDescent="0.25">
      <c r="AI1473" s="17">
        <f t="shared" si="458"/>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c r="BA1473" s="18">
        <f t="shared" si="457"/>
        <v>0</v>
      </c>
    </row>
    <row r="1474" spans="35:53" x14ac:dyDescent="0.25">
      <c r="AI1474" s="17">
        <f t="shared" si="458"/>
        <v>0</v>
      </c>
      <c r="AJ1474" s="18">
        <f t="shared" ref="AJ1474:AJ1500" si="459">SUMIFS(N1474,D1474,"*"&amp;$BC$1&amp;"*")</f>
        <v>0</v>
      </c>
      <c r="AK1474" s="18">
        <f t="shared" ref="AK1474:AK1500" si="460">SUMIFS(O1474,F1474,"*"&amp;$BC$1&amp;"*")</f>
        <v>0</v>
      </c>
      <c r="AL1474" s="18">
        <f t="shared" ref="AL1474:AL1500" si="461">SUMIFS(N1474,Q1474,"*"&amp;$BC$1&amp;"*",P1474,"CSA")</f>
        <v>0</v>
      </c>
      <c r="AM1474" s="18">
        <f t="shared" ref="AM1474:AM1500" si="462">SUMIFS(O1474,Q1474,"*"&amp;$BC$1&amp;"*",P1474,"USA")</f>
        <v>0</v>
      </c>
      <c r="AN1474" s="18">
        <f t="shared" ref="AN1474:AN1500" si="463">SUMIFS(N1474,S1474,"*"&amp;$BC$1&amp;"*",R1474,"CSA")</f>
        <v>0</v>
      </c>
      <c r="AO1474" s="18">
        <f t="shared" ref="AO1474:AO1500" si="464">SUMIFS(O1474,S1474,"*"&amp;$BC$1&amp;"*",R1474,"USA")</f>
        <v>0</v>
      </c>
      <c r="AP1474" s="18">
        <f t="shared" ref="AP1474:AP1500" si="465">SUMIFS(N1474,U1474,"*"&amp;$BC$1&amp;"*",T1474,"CSA")</f>
        <v>0</v>
      </c>
      <c r="AQ1474" s="18">
        <f t="shared" ref="AQ1474:AQ1500" si="466">SUMIFS(O1474,U1474,"*"&amp;$BC$1&amp;"*",T1474,"USA")</f>
        <v>0</v>
      </c>
      <c r="AR1474" s="18">
        <f t="shared" ref="AR1474:AR1500" si="467">SUMIFS(N1474,W1474,"*"&amp;$BC$1&amp;"*",V1474,"CSA")</f>
        <v>0</v>
      </c>
      <c r="AS1474" s="18">
        <f t="shared" ref="AS1474:AS1500" si="468">SUMIFS(O1474,W1474,"*"&amp;$BC$1&amp;"*",V1474,"USA")</f>
        <v>0</v>
      </c>
      <c r="AT1474" s="18">
        <f t="shared" ref="AT1474:AT1500" si="469">SUMIFS(N1474,Y1474,"*"&amp;$BC$1&amp;"*",X1474,"CSA")</f>
        <v>0</v>
      </c>
      <c r="AU1474" s="18">
        <f t="shared" ref="AU1474:AU1500" si="470">SUMIFS(O1474,Y1474,"*"&amp;$BC$1&amp;"*",X1474,"USA")</f>
        <v>0</v>
      </c>
      <c r="AV1474" s="18">
        <f t="shared" ref="AV1474:AV1500" si="471">SUMIFS(N1474,AA1474,"*"&amp;$BC$1&amp;"*",Z1474,"CSA")</f>
        <v>0</v>
      </c>
      <c r="AW1474" s="18">
        <f t="shared" ref="AW1474:AW1500" si="472">SUMIFS(O1474,AA1474,"*"&amp;$BC$1&amp;"*",Z1474,"USA")</f>
        <v>0</v>
      </c>
      <c r="AX1474" s="18">
        <f t="shared" ref="AX1474:AX1500" si="473">SUMIFS(N1474,AC1474,"*"&amp;$BC$1&amp;"*",AB1474,"CSA")</f>
        <v>0</v>
      </c>
      <c r="AY1474" s="18">
        <f t="shared" ref="AY1474:AY1500" si="474">SUMIFS(O1474,AC1474,"*"&amp;$BC$1&amp;"*",AB1474,"USA")</f>
        <v>0</v>
      </c>
      <c r="AZ1474" s="18">
        <f t="shared" ref="AZ1474:AZ1500" si="475">SUMIFS(N1474,AE1474,"*"&amp;$BC$1&amp;"*",AD1474,"CSA")</f>
        <v>0</v>
      </c>
      <c r="BA1474" s="18">
        <f t="shared" ref="BA1474:BA1500" si="476">SUMIFS(O1474,AE1474,"*"&amp;$BC$1&amp;"*",AD1474,"USA")</f>
        <v>0</v>
      </c>
    </row>
    <row r="1475" spans="35:53" x14ac:dyDescent="0.25">
      <c r="AI1475" s="17">
        <f t="shared" ref="AI1475:AI1500" si="477">SUM(AJ1475:BA1475)</f>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c r="BA1475" s="18">
        <f t="shared" si="476"/>
        <v>0</v>
      </c>
    </row>
    <row r="1476" spans="35:53" x14ac:dyDescent="0.25">
      <c r="AI1476" s="17">
        <f t="shared" si="477"/>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c r="BA1476" s="18">
        <f t="shared" si="476"/>
        <v>0</v>
      </c>
    </row>
    <row r="1477" spans="35:53" x14ac:dyDescent="0.25">
      <c r="AI1477" s="17">
        <f t="shared" si="477"/>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c r="BA1477" s="18">
        <f t="shared" si="476"/>
        <v>0</v>
      </c>
    </row>
    <row r="1478" spans="35:53" x14ac:dyDescent="0.25">
      <c r="AI1478" s="17">
        <f t="shared" si="477"/>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c r="BA1478" s="18">
        <f t="shared" si="476"/>
        <v>0</v>
      </c>
    </row>
    <row r="1479" spans="35:53" x14ac:dyDescent="0.25">
      <c r="AI1479" s="17">
        <f t="shared" si="477"/>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c r="BA1479" s="18">
        <f t="shared" si="476"/>
        <v>0</v>
      </c>
    </row>
    <row r="1480" spans="35:53" x14ac:dyDescent="0.25">
      <c r="AI1480" s="17">
        <f t="shared" si="477"/>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c r="BA1480" s="18">
        <f t="shared" si="476"/>
        <v>0</v>
      </c>
    </row>
    <row r="1481" spans="35:53" x14ac:dyDescent="0.25">
      <c r="AI1481" s="17">
        <f t="shared" si="477"/>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c r="BA1481" s="18">
        <f t="shared" si="476"/>
        <v>0</v>
      </c>
    </row>
    <row r="1482" spans="35:53" x14ac:dyDescent="0.25">
      <c r="AI1482" s="17">
        <f t="shared" si="477"/>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c r="BA1482" s="18">
        <f t="shared" si="476"/>
        <v>0</v>
      </c>
    </row>
    <row r="1483" spans="35:53" x14ac:dyDescent="0.25">
      <c r="AI1483" s="17">
        <f t="shared" si="477"/>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c r="BA1483" s="18">
        <f t="shared" si="476"/>
        <v>0</v>
      </c>
    </row>
    <row r="1484" spans="35:53" x14ac:dyDescent="0.25">
      <c r="AI1484" s="17">
        <f t="shared" si="477"/>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c r="BA1484" s="18">
        <f t="shared" si="476"/>
        <v>0</v>
      </c>
    </row>
    <row r="1485" spans="35:53" x14ac:dyDescent="0.25">
      <c r="AI1485" s="17">
        <f t="shared" si="477"/>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c r="BA1485" s="18">
        <f t="shared" si="476"/>
        <v>0</v>
      </c>
    </row>
    <row r="1486" spans="35:53" x14ac:dyDescent="0.25">
      <c r="AI1486" s="17">
        <f t="shared" si="477"/>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c r="BA1486" s="18">
        <f t="shared" si="476"/>
        <v>0</v>
      </c>
    </row>
    <row r="1487" spans="35:53" x14ac:dyDescent="0.25">
      <c r="AI1487" s="17">
        <f t="shared" si="477"/>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c r="BA1487" s="18">
        <f t="shared" si="476"/>
        <v>0</v>
      </c>
    </row>
    <row r="1488" spans="35:53" x14ac:dyDescent="0.25">
      <c r="AI1488" s="17">
        <f t="shared" si="477"/>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c r="BA1488" s="18">
        <f t="shared" si="476"/>
        <v>0</v>
      </c>
    </row>
    <row r="1489" spans="35:53" x14ac:dyDescent="0.25">
      <c r="AI1489" s="17">
        <f t="shared" si="477"/>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c r="BA1489" s="18">
        <f t="shared" si="476"/>
        <v>0</v>
      </c>
    </row>
    <row r="1490" spans="35:53" x14ac:dyDescent="0.25">
      <c r="AI1490" s="17">
        <f t="shared" si="477"/>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c r="BA1490" s="18">
        <f t="shared" si="476"/>
        <v>0</v>
      </c>
    </row>
    <row r="1491" spans="35:53" x14ac:dyDescent="0.25">
      <c r="AI1491" s="17">
        <f t="shared" si="477"/>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c r="BA1491" s="18">
        <f t="shared" si="476"/>
        <v>0</v>
      </c>
    </row>
    <row r="1492" spans="35:53" x14ac:dyDescent="0.25">
      <c r="AI1492" s="17">
        <f t="shared" si="477"/>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c r="BA1492" s="18">
        <f t="shared" si="476"/>
        <v>0</v>
      </c>
    </row>
    <row r="1493" spans="35:53" x14ac:dyDescent="0.25">
      <c r="AI1493" s="17">
        <f t="shared" si="477"/>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c r="BA1493" s="18">
        <f t="shared" si="476"/>
        <v>0</v>
      </c>
    </row>
    <row r="1494" spans="35:53" x14ac:dyDescent="0.25">
      <c r="AI1494" s="17">
        <f t="shared" si="477"/>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c r="BA1494" s="18">
        <f t="shared" si="476"/>
        <v>0</v>
      </c>
    </row>
    <row r="1495" spans="35:53" x14ac:dyDescent="0.25">
      <c r="AI1495" s="17">
        <f t="shared" si="477"/>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c r="BA1495" s="18">
        <f t="shared" si="476"/>
        <v>0</v>
      </c>
    </row>
    <row r="1496" spans="35:53" x14ac:dyDescent="0.25">
      <c r="AI1496" s="17">
        <f t="shared" si="477"/>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c r="BA1496" s="18">
        <f t="shared" si="476"/>
        <v>0</v>
      </c>
    </row>
    <row r="1497" spans="35:53" x14ac:dyDescent="0.25">
      <c r="AI1497" s="17">
        <f t="shared" si="477"/>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c r="BA1497" s="18">
        <f t="shared" si="476"/>
        <v>0</v>
      </c>
    </row>
    <row r="1498" spans="35:53" x14ac:dyDescent="0.25">
      <c r="AI1498" s="17">
        <f t="shared" si="477"/>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c r="BA1498" s="18">
        <f t="shared" si="476"/>
        <v>0</v>
      </c>
    </row>
    <row r="1499" spans="35:53" x14ac:dyDescent="0.25">
      <c r="AI1499" s="17">
        <f t="shared" si="477"/>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c r="BA1499" s="18">
        <f t="shared" si="476"/>
        <v>0</v>
      </c>
    </row>
    <row r="1500" spans="35:53" x14ac:dyDescent="0.25">
      <c r="AI1500" s="17">
        <f t="shared" si="477"/>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c r="BA1500" s="18">
        <f t="shared" si="476"/>
        <v>0</v>
      </c>
    </row>
  </sheetData>
  <sortState xmlns:xlrd2="http://schemas.microsoft.com/office/spreadsheetml/2017/richdata2" ref="A2:AE1501">
    <sortCondition ref="A2:A1501"/>
  </sortState>
  <conditionalFormatting sqref="A39:U42 A45:U47">
    <cfRule type="containsText" dxfId="10" priority="7" operator="containsText" text=", USA">
      <formula>NOT(ISERROR(SEARCH(", USA",A39)))</formula>
    </cfRule>
    <cfRule type="containsText" dxfId="9" priority="8" operator="containsText" text=", CSA">
      <formula>NOT(ISERROR(SEARCH(", CSA",A39)))</formula>
    </cfRule>
  </conditionalFormatting>
  <conditionalFormatting sqref="A2:W9 V39:W39 A11:W38 P10:W10">
    <cfRule type="containsText" dxfId="8" priority="9" operator="containsText" text=", USA">
      <formula>NOT(ISERROR(SEARCH(", USA",A2)))</formula>
    </cfRule>
    <cfRule type="containsText" dxfId="7" priority="10" operator="containsText" text=", CSA">
      <formula>NOT(ISERROR(SEARCH(", CSA",A2)))</formula>
    </cfRule>
  </conditionalFormatting>
  <conditionalFormatting sqref="A43:AA43">
    <cfRule type="containsText" dxfId="6" priority="5" operator="containsText" text=", USA">
      <formula>NOT(ISERROR(SEARCH(", USA",A43)))</formula>
    </cfRule>
    <cfRule type="containsText" dxfId="5" priority="6" operator="containsText" text=", CSA">
      <formula>NOT(ISERROR(SEARCH(", CSA",A43)))</formula>
    </cfRule>
  </conditionalFormatting>
  <conditionalFormatting sqref="A44:AC44">
    <cfRule type="containsText" dxfId="4" priority="3" operator="containsText" text=", USA">
      <formula>NOT(ISERROR(SEARCH(", USA",A44)))</formula>
    </cfRule>
    <cfRule type="containsText" dxfId="3" priority="4" operator="containsText" text=", CSA">
      <formula>NOT(ISERROR(SEARCH(", CSA",A44)))</formula>
    </cfRule>
  </conditionalFormatting>
  <conditionalFormatting sqref="AJ2:BA1048576">
    <cfRule type="cellIs" dxfId="2" priority="11" operator="greaterThan">
      <formula>0</formula>
    </cfRule>
  </conditionalFormatting>
  <conditionalFormatting sqref="A10:O10">
    <cfRule type="containsText" dxfId="1" priority="1" operator="containsText" text=", USA">
      <formula>NOT(ISERROR(SEARCH(", USA",A10)))</formula>
    </cfRule>
    <cfRule type="containsText" dxfId="0" priority="2" operator="containsText" text=", CSA">
      <formula>NOT(ISERROR(SEARCH(", CSA",A10)))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 Castro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2025-03-24T00:45:31Z</dcterms:modified>
</cp:coreProperties>
</file>